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ВСЕ ПО БЮДЖЕТУ\2026\КВІТЕНЬ ЧЕРГОВА\Виконання І кв 2026\"/>
    </mc:Choice>
  </mc:AlternateContent>
  <xr:revisionPtr revIDLastSave="0" documentId="8_{4A67FDA5-8616-48E7-B98E-F8C0E835C806}" xr6:coauthVersionLast="45" xr6:coauthVersionMax="45" xr10:uidLastSave="{00000000-0000-0000-0000-000000000000}"/>
  <bookViews>
    <workbookView xWindow="-120" yWindow="-120" windowWidth="29040" windowHeight="15720" xr2:uid="{F1CB4A3B-9CCC-4EB0-A00B-60E220782E46}"/>
  </bookViews>
  <sheets>
    <sheet name="Лист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97" i="1" l="1"/>
  <c r="K194" i="1"/>
  <c r="K193" i="1"/>
  <c r="K192" i="1"/>
  <c r="K190" i="1"/>
  <c r="K183" i="1"/>
  <c r="K182" i="1"/>
  <c r="K181" i="1"/>
  <c r="K180" i="1"/>
  <c r="K177" i="1"/>
  <c r="K176" i="1"/>
  <c r="K175" i="1"/>
  <c r="K174" i="1"/>
  <c r="K173" i="1"/>
  <c r="K172" i="1"/>
  <c r="K171" i="1"/>
  <c r="K170" i="1"/>
  <c r="K169" i="1"/>
  <c r="K168" i="1"/>
  <c r="K164" i="1"/>
  <c r="K163" i="1"/>
  <c r="K162" i="1"/>
  <c r="K160" i="1"/>
  <c r="K158" i="1"/>
  <c r="K157" i="1"/>
  <c r="K156" i="1"/>
  <c r="K154" i="1"/>
  <c r="K153" i="1"/>
  <c r="K152" i="1"/>
  <c r="K150" i="1"/>
  <c r="K140" i="1"/>
  <c r="K130" i="1"/>
  <c r="K129" i="1"/>
  <c r="K128" i="1"/>
  <c r="K126" i="1"/>
  <c r="K125" i="1"/>
  <c r="K124" i="1"/>
  <c r="K123" i="1"/>
  <c r="K121" i="1"/>
  <c r="K120" i="1"/>
  <c r="K119" i="1" s="1"/>
  <c r="K118" i="1" s="1"/>
  <c r="K116" i="1"/>
  <c r="K114" i="1"/>
  <c r="K113" i="1"/>
  <c r="K112" i="1"/>
  <c r="K108" i="1"/>
  <c r="K106" i="1"/>
  <c r="K104" i="1"/>
  <c r="K103" i="1"/>
  <c r="K102" i="1"/>
  <c r="K101" i="1"/>
  <c r="K100" i="1"/>
  <c r="K98" i="1"/>
  <c r="K97" i="1"/>
  <c r="K96" i="1"/>
  <c r="K95" i="1"/>
  <c r="K94" i="1"/>
  <c r="K89" i="1"/>
  <c r="K88" i="1"/>
  <c r="K83" i="1"/>
  <c r="K82" i="1"/>
  <c r="K81" i="1"/>
  <c r="K79" i="1"/>
  <c r="K78" i="1"/>
  <c r="K77" i="1"/>
  <c r="K76" i="1"/>
  <c r="K75" i="1"/>
  <c r="K69" i="1"/>
  <c r="K68" i="1"/>
  <c r="K67" i="1"/>
  <c r="K66" i="1"/>
  <c r="K64" i="1"/>
  <c r="K63" i="1"/>
  <c r="K62" i="1"/>
  <c r="K61" i="1"/>
  <c r="K60" i="1"/>
  <c r="K57" i="1"/>
  <c r="K56" i="1"/>
  <c r="K54" i="1"/>
  <c r="K51" i="1"/>
  <c r="K50" i="1"/>
  <c r="K49" i="1"/>
  <c r="K48" i="1"/>
  <c r="K46" i="1"/>
  <c r="K45" i="1"/>
  <c r="K44" i="1"/>
  <c r="K43" i="1"/>
  <c r="K42" i="1"/>
  <c r="K41" i="1"/>
  <c r="K40" i="1"/>
  <c r="K32" i="1"/>
  <c r="K31" i="1"/>
  <c r="K29" i="1"/>
  <c r="K28" i="1"/>
  <c r="K27" i="1"/>
  <c r="K23" i="1"/>
  <c r="K22" i="1"/>
  <c r="K21" i="1"/>
  <c r="K20" i="1"/>
  <c r="K19" i="1"/>
  <c r="K18" i="1" s="1"/>
  <c r="K17" i="1"/>
  <c r="K16" i="1"/>
  <c r="K15" i="1"/>
  <c r="L24" i="1"/>
  <c r="M24" i="1"/>
  <c r="K24" i="1" s="1"/>
  <c r="N24" i="1"/>
  <c r="L19" i="1"/>
  <c r="L18" i="1" s="1"/>
  <c r="M19" i="1"/>
  <c r="M18" i="1" s="1"/>
  <c r="N19" i="1"/>
  <c r="N18" i="1" s="1"/>
  <c r="H19" i="1"/>
  <c r="H18" i="1" s="1"/>
  <c r="J19" i="1"/>
  <c r="J18" i="1" s="1"/>
  <c r="I18" i="1" s="1"/>
  <c r="L15" i="1"/>
  <c r="L14" i="1" s="1"/>
  <c r="L12" i="1" s="1"/>
  <c r="M15" i="1"/>
  <c r="M14" i="1" s="1"/>
  <c r="M12" i="1" s="1"/>
  <c r="N15" i="1"/>
  <c r="N14" i="1" s="1"/>
  <c r="N12" i="1" s="1"/>
  <c r="L190" i="1"/>
  <c r="L179" i="1"/>
  <c r="L177" i="1" s="1"/>
  <c r="L167" i="1"/>
  <c r="K167" i="1" s="1"/>
  <c r="L166" i="1"/>
  <c r="L165" i="1" s="1"/>
  <c r="K165" i="1" s="1"/>
  <c r="L164" i="1"/>
  <c r="L162" i="1" s="1"/>
  <c r="L160" i="1" s="1"/>
  <c r="L155" i="1"/>
  <c r="K155" i="1" s="1"/>
  <c r="L151" i="1"/>
  <c r="K151" i="1" s="1"/>
  <c r="L149" i="1"/>
  <c r="L148" i="1" s="1"/>
  <c r="L146" i="1" s="1"/>
  <c r="K146" i="1" s="1"/>
  <c r="L145" i="1"/>
  <c r="K145" i="1" s="1"/>
  <c r="L144" i="1"/>
  <c r="K144" i="1" s="1"/>
  <c r="L143" i="1"/>
  <c r="K143" i="1" s="1"/>
  <c r="L139" i="1"/>
  <c r="L138" i="1" s="1"/>
  <c r="L136" i="1" s="1"/>
  <c r="K136" i="1" s="1"/>
  <c r="L135" i="1"/>
  <c r="L134" i="1" s="1"/>
  <c r="L133" i="1" s="1"/>
  <c r="L131" i="1" s="1"/>
  <c r="K131" i="1" s="1"/>
  <c r="L124" i="1"/>
  <c r="L123" i="1"/>
  <c r="L121" i="1" s="1"/>
  <c r="L112" i="1"/>
  <c r="L111" i="1" s="1"/>
  <c r="L109" i="1" s="1"/>
  <c r="K109" i="1" s="1"/>
  <c r="L107" i="1"/>
  <c r="L106" i="1" s="1"/>
  <c r="L104" i="1" s="1"/>
  <c r="L103" i="1"/>
  <c r="L102" i="1"/>
  <c r="L101" i="1"/>
  <c r="L100" i="1"/>
  <c r="L99" i="1"/>
  <c r="K99" i="1" s="1"/>
  <c r="L98" i="1"/>
  <c r="L97" i="1"/>
  <c r="L96" i="1"/>
  <c r="L95" i="1"/>
  <c r="L94" i="1"/>
  <c r="L87" i="1"/>
  <c r="K87" i="1" s="1"/>
  <c r="K85" i="1" s="1"/>
  <c r="L85" i="1"/>
  <c r="L74" i="1"/>
  <c r="K74" i="1" s="1"/>
  <c r="L65" i="1"/>
  <c r="K65" i="1" s="1"/>
  <c r="L59" i="1"/>
  <c r="K59" i="1" s="1"/>
  <c r="L58" i="1"/>
  <c r="K58" i="1" s="1"/>
  <c r="L55" i="1"/>
  <c r="K55" i="1" s="1"/>
  <c r="L53" i="1"/>
  <c r="K53" i="1" s="1"/>
  <c r="L39" i="1"/>
  <c r="K39" i="1" s="1"/>
  <c r="L38" i="1"/>
  <c r="K38" i="1" s="1"/>
  <c r="L36" i="1"/>
  <c r="K36" i="1" s="1"/>
  <c r="L35" i="1"/>
  <c r="K35" i="1" s="1"/>
  <c r="L34" i="1"/>
  <c r="K34" i="1" s="1"/>
  <c r="L33" i="1"/>
  <c r="K33" i="1" s="1"/>
  <c r="L31" i="1"/>
  <c r="L26" i="1"/>
  <c r="K26" i="1" s="1"/>
  <c r="I197" i="1"/>
  <c r="G197" i="1"/>
  <c r="I194" i="1"/>
  <c r="I193" i="1" s="1"/>
  <c r="I192" i="1" s="1"/>
  <c r="I190" i="1" s="1"/>
  <c r="J193" i="1"/>
  <c r="J192" i="1" s="1"/>
  <c r="J190" i="1" s="1"/>
  <c r="H193" i="1"/>
  <c r="H192" i="1" s="1"/>
  <c r="I183" i="1"/>
  <c r="I180" i="1" s="1"/>
  <c r="I179" i="1" s="1"/>
  <c r="I177" i="1" s="1"/>
  <c r="G183" i="1"/>
  <c r="G182" i="1"/>
  <c r="H181" i="1"/>
  <c r="J180" i="1"/>
  <c r="J179" i="1"/>
  <c r="J177" i="1"/>
  <c r="G176" i="1"/>
  <c r="H175" i="1"/>
  <c r="G175" i="1" s="1"/>
  <c r="G172" i="1"/>
  <c r="H171" i="1"/>
  <c r="G171" i="1" s="1"/>
  <c r="G168" i="1"/>
  <c r="J167" i="1"/>
  <c r="I167" i="1"/>
  <c r="I166" i="1" s="1"/>
  <c r="I165" i="1" s="1"/>
  <c r="H167" i="1"/>
  <c r="G167" i="1" s="1"/>
  <c r="J166" i="1"/>
  <c r="J165" i="1" s="1"/>
  <c r="H166" i="1"/>
  <c r="H165" i="1" s="1"/>
  <c r="I164" i="1"/>
  <c r="G164" i="1" s="1"/>
  <c r="G163" i="1"/>
  <c r="J162" i="1"/>
  <c r="J160" i="1" s="1"/>
  <c r="H162" i="1"/>
  <c r="H160" i="1" s="1"/>
  <c r="G158" i="1"/>
  <c r="H157" i="1"/>
  <c r="H156" i="1" s="1"/>
  <c r="G157" i="1"/>
  <c r="J155" i="1"/>
  <c r="I155" i="1"/>
  <c r="G154" i="1"/>
  <c r="H153" i="1"/>
  <c r="H152" i="1" s="1"/>
  <c r="G152" i="1" s="1"/>
  <c r="G153" i="1"/>
  <c r="J151" i="1"/>
  <c r="I151" i="1"/>
  <c r="G150" i="1"/>
  <c r="J149" i="1"/>
  <c r="J148" i="1" s="1"/>
  <c r="J146" i="1" s="1"/>
  <c r="I149" i="1"/>
  <c r="H149" i="1"/>
  <c r="H148" i="1"/>
  <c r="H146" i="1" s="1"/>
  <c r="I145" i="1"/>
  <c r="G145" i="1"/>
  <c r="I144" i="1"/>
  <c r="G144" i="1"/>
  <c r="I143" i="1"/>
  <c r="G143" i="1" s="1"/>
  <c r="G140" i="1"/>
  <c r="J139" i="1"/>
  <c r="J138" i="1" s="1"/>
  <c r="J136" i="1" s="1"/>
  <c r="I139" i="1"/>
  <c r="H139" i="1"/>
  <c r="G139" i="1"/>
  <c r="I138" i="1"/>
  <c r="I136" i="1" s="1"/>
  <c r="H138" i="1"/>
  <c r="I135" i="1"/>
  <c r="G135" i="1"/>
  <c r="J134" i="1"/>
  <c r="J133" i="1" s="1"/>
  <c r="J131" i="1" s="1"/>
  <c r="I134" i="1"/>
  <c r="I133" i="1" s="1"/>
  <c r="I131" i="1" s="1"/>
  <c r="H134" i="1"/>
  <c r="H133" i="1" s="1"/>
  <c r="I130" i="1"/>
  <c r="G130" i="1" s="1"/>
  <c r="H129" i="1"/>
  <c r="G129" i="1"/>
  <c r="H128" i="1"/>
  <c r="I125" i="1"/>
  <c r="G125" i="1"/>
  <c r="J124" i="1"/>
  <c r="I124" i="1"/>
  <c r="I123" i="1" s="1"/>
  <c r="I121" i="1" s="1"/>
  <c r="H124" i="1"/>
  <c r="G124" i="1" s="1"/>
  <c r="J123" i="1"/>
  <c r="J121" i="1" s="1"/>
  <c r="H120" i="1"/>
  <c r="H119" i="1" s="1"/>
  <c r="H118" i="1" s="1"/>
  <c r="G120" i="1"/>
  <c r="G119" i="1" s="1"/>
  <c r="G118" i="1" s="1"/>
  <c r="I115" i="1"/>
  <c r="I114" i="1"/>
  <c r="H114" i="1"/>
  <c r="H112" i="1" s="1"/>
  <c r="H111" i="1" s="1"/>
  <c r="I113" i="1"/>
  <c r="I112" i="1" s="1"/>
  <c r="I111" i="1" s="1"/>
  <c r="I109" i="1" s="1"/>
  <c r="G113" i="1"/>
  <c r="J112" i="1"/>
  <c r="J111" i="1"/>
  <c r="J109" i="1" s="1"/>
  <c r="I108" i="1"/>
  <c r="G108" i="1" s="1"/>
  <c r="J107" i="1"/>
  <c r="J106" i="1" s="1"/>
  <c r="J104" i="1" s="1"/>
  <c r="H107" i="1"/>
  <c r="I103" i="1"/>
  <c r="G103" i="1"/>
  <c r="G102" i="1" s="1"/>
  <c r="G101" i="1" s="1"/>
  <c r="J102" i="1"/>
  <c r="H102" i="1"/>
  <c r="H101" i="1" s="1"/>
  <c r="I100" i="1"/>
  <c r="G100" i="1" s="1"/>
  <c r="I99" i="1"/>
  <c r="G99" i="1" s="1"/>
  <c r="I98" i="1"/>
  <c r="G98" i="1" s="1"/>
  <c r="I97" i="1"/>
  <c r="G97" i="1"/>
  <c r="I96" i="1"/>
  <c r="G96" i="1"/>
  <c r="I95" i="1"/>
  <c r="G95" i="1"/>
  <c r="I94" i="1"/>
  <c r="G94" i="1"/>
  <c r="J93" i="1"/>
  <c r="J92" i="1" s="1"/>
  <c r="H93" i="1"/>
  <c r="G89" i="1"/>
  <c r="H88" i="1"/>
  <c r="H87" i="1" s="1"/>
  <c r="G88" i="1"/>
  <c r="J87" i="1"/>
  <c r="J85" i="1" s="1"/>
  <c r="I87" i="1"/>
  <c r="I85" i="1"/>
  <c r="G83" i="1"/>
  <c r="H82" i="1"/>
  <c r="H81" i="1" s="1"/>
  <c r="G82" i="1"/>
  <c r="H78" i="1"/>
  <c r="G78" i="1"/>
  <c r="G77" i="1"/>
  <c r="I76" i="1"/>
  <c r="I74" i="1" s="1"/>
  <c r="I73" i="1" s="1"/>
  <c r="I71" i="1" s="1"/>
  <c r="H76" i="1"/>
  <c r="H74" i="1" s="1"/>
  <c r="G76" i="1"/>
  <c r="G75" i="1"/>
  <c r="J74" i="1"/>
  <c r="J73" i="1" s="1"/>
  <c r="J71" i="1" s="1"/>
  <c r="G69" i="1"/>
  <c r="G68" i="1"/>
  <c r="H67" i="1"/>
  <c r="G67" i="1"/>
  <c r="H66" i="1"/>
  <c r="G66" i="1" s="1"/>
  <c r="J65" i="1"/>
  <c r="I65" i="1"/>
  <c r="H65" i="1"/>
  <c r="H64" i="1" s="1"/>
  <c r="G65" i="1"/>
  <c r="J64" i="1"/>
  <c r="I64" i="1" s="1"/>
  <c r="I63" i="1"/>
  <c r="G63" i="1" s="1"/>
  <c r="I62" i="1"/>
  <c r="G62" i="1" s="1"/>
  <c r="G61" i="1"/>
  <c r="G60" i="1"/>
  <c r="I59" i="1"/>
  <c r="G59" i="1"/>
  <c r="I58" i="1"/>
  <c r="G58" i="1"/>
  <c r="G57" i="1"/>
  <c r="G56" i="1"/>
  <c r="I55" i="1"/>
  <c r="G55" i="1"/>
  <c r="J54" i="1"/>
  <c r="I54" i="1" s="1"/>
  <c r="H54" i="1"/>
  <c r="J53" i="1"/>
  <c r="H53" i="1"/>
  <c r="G50" i="1"/>
  <c r="H49" i="1"/>
  <c r="G49" i="1"/>
  <c r="H48" i="1"/>
  <c r="G48" i="1"/>
  <c r="H46" i="1"/>
  <c r="H39" i="1" s="1"/>
  <c r="G45" i="1"/>
  <c r="G44" i="1"/>
  <c r="H43" i="1"/>
  <c r="G43" i="1" s="1"/>
  <c r="G42" i="1"/>
  <c r="G41" i="1"/>
  <c r="H40" i="1"/>
  <c r="G40" i="1" s="1"/>
  <c r="J39" i="1"/>
  <c r="I39" i="1"/>
  <c r="I38" i="1" s="1"/>
  <c r="I36" i="1" s="1"/>
  <c r="J38" i="1"/>
  <c r="J36" i="1" s="1"/>
  <c r="I35" i="1"/>
  <c r="G35" i="1" s="1"/>
  <c r="I34" i="1"/>
  <c r="G34" i="1" s="1"/>
  <c r="I33" i="1"/>
  <c r="G33" i="1"/>
  <c r="G32" i="1"/>
  <c r="I31" i="1"/>
  <c r="G31" i="1"/>
  <c r="G29" i="1"/>
  <c r="G28" i="1"/>
  <c r="J27" i="1"/>
  <c r="J26" i="1" s="1"/>
  <c r="J24" i="1" s="1"/>
  <c r="I27" i="1"/>
  <c r="I26" i="1" s="1"/>
  <c r="I24" i="1" s="1"/>
  <c r="H27" i="1"/>
  <c r="H26" i="1" s="1"/>
  <c r="G23" i="1"/>
  <c r="G22" i="1"/>
  <c r="G21" i="1"/>
  <c r="G20" i="1"/>
  <c r="G17" i="1"/>
  <c r="G16" i="1"/>
  <c r="J15" i="1"/>
  <c r="I15" i="1"/>
  <c r="I14" i="1" s="1"/>
  <c r="I12" i="1" s="1"/>
  <c r="H15" i="1"/>
  <c r="H14" i="1" s="1"/>
  <c r="G15" i="1"/>
  <c r="J14" i="1"/>
  <c r="J12" i="1" s="1"/>
  <c r="G64" i="1" l="1"/>
  <c r="L73" i="1"/>
  <c r="K107" i="1"/>
  <c r="K149" i="1"/>
  <c r="K111" i="1"/>
  <c r="K166" i="1"/>
  <c r="K179" i="1"/>
  <c r="H116" i="1"/>
  <c r="G116" i="1" s="1"/>
  <c r="G54" i="1"/>
  <c r="K134" i="1"/>
  <c r="H151" i="1"/>
  <c r="G151" i="1" s="1"/>
  <c r="G194" i="1"/>
  <c r="G193" i="1" s="1"/>
  <c r="K135" i="1"/>
  <c r="K138" i="1"/>
  <c r="K148" i="1"/>
  <c r="K133" i="1"/>
  <c r="K139" i="1"/>
  <c r="K14" i="1"/>
  <c r="K12" i="1" s="1"/>
  <c r="I19" i="1"/>
  <c r="G19" i="1" s="1"/>
  <c r="G165" i="1"/>
  <c r="H155" i="1"/>
  <c r="G155" i="1" s="1"/>
  <c r="G156" i="1"/>
  <c r="H24" i="1"/>
  <c r="G24" i="1" s="1"/>
  <c r="G26" i="1"/>
  <c r="G27" i="1"/>
  <c r="H123" i="1"/>
  <c r="G123" i="1" s="1"/>
  <c r="G46" i="1"/>
  <c r="I93" i="1"/>
  <c r="I92" i="1" s="1"/>
  <c r="G166" i="1"/>
  <c r="G114" i="1"/>
  <c r="G112" i="1" s="1"/>
  <c r="G87" i="1"/>
  <c r="G85" i="1" s="1"/>
  <c r="I162" i="1"/>
  <c r="H170" i="1"/>
  <c r="H169" i="1" s="1"/>
  <c r="G169" i="1" s="1"/>
  <c r="L93" i="1"/>
  <c r="J51" i="1"/>
  <c r="I51" i="1" s="1"/>
  <c r="H38" i="1"/>
  <c r="G39" i="1"/>
  <c r="G74" i="1"/>
  <c r="H73" i="1"/>
  <c r="G14" i="1"/>
  <c r="G12" i="1" s="1"/>
  <c r="H12" i="1"/>
  <c r="G111" i="1"/>
  <c r="H109" i="1"/>
  <c r="G109" i="1" s="1"/>
  <c r="G128" i="1"/>
  <c r="H126" i="1"/>
  <c r="G126" i="1" s="1"/>
  <c r="H121" i="1"/>
  <c r="G121" i="1" s="1"/>
  <c r="H92" i="1"/>
  <c r="I107" i="1"/>
  <c r="I106" i="1" s="1"/>
  <c r="I104" i="1" s="1"/>
  <c r="G134" i="1"/>
  <c r="G149" i="1"/>
  <c r="I148" i="1"/>
  <c r="I102" i="1"/>
  <c r="J101" i="1"/>
  <c r="I101" i="1" s="1"/>
  <c r="G138" i="1"/>
  <c r="H136" i="1"/>
  <c r="G136" i="1" s="1"/>
  <c r="H190" i="1"/>
  <c r="G192" i="1"/>
  <c r="G190" i="1" s="1"/>
  <c r="G81" i="1"/>
  <c r="H79" i="1"/>
  <c r="G79" i="1" s="1"/>
  <c r="H106" i="1"/>
  <c r="H51" i="1"/>
  <c r="G133" i="1"/>
  <c r="H131" i="1"/>
  <c r="G131" i="1" s="1"/>
  <c r="I53" i="1"/>
  <c r="G53" i="1" s="1"/>
  <c r="H85" i="1"/>
  <c r="G181" i="1"/>
  <c r="H180" i="1"/>
  <c r="H174" i="1"/>
  <c r="L92" i="1" l="1"/>
  <c r="K93" i="1"/>
  <c r="G170" i="1"/>
  <c r="K73" i="1"/>
  <c r="K71" i="1" s="1"/>
  <c r="L71" i="1"/>
  <c r="G107" i="1"/>
  <c r="I90" i="1"/>
  <c r="G51" i="1"/>
  <c r="G93" i="1"/>
  <c r="I160" i="1"/>
  <c r="G160" i="1" s="1"/>
  <c r="G162" i="1"/>
  <c r="G148" i="1"/>
  <c r="I146" i="1"/>
  <c r="G146" i="1" s="1"/>
  <c r="G106" i="1"/>
  <c r="H104" i="1"/>
  <c r="G104" i="1" s="1"/>
  <c r="G174" i="1"/>
  <c r="H173" i="1"/>
  <c r="G173" i="1" s="1"/>
  <c r="G180" i="1"/>
  <c r="H179" i="1"/>
  <c r="G73" i="1"/>
  <c r="G71" i="1" s="1"/>
  <c r="H71" i="1"/>
  <c r="G92" i="1"/>
  <c r="H90" i="1"/>
  <c r="J90" i="1"/>
  <c r="G38" i="1"/>
  <c r="H36" i="1"/>
  <c r="G36" i="1" s="1"/>
  <c r="L90" i="1" l="1"/>
  <c r="K90" i="1" s="1"/>
  <c r="K92" i="1"/>
  <c r="L198" i="1"/>
  <c r="K198" i="1" s="1"/>
  <c r="G90" i="1"/>
  <c r="G179" i="1"/>
  <c r="H177" i="1"/>
  <c r="J198" i="1" l="1"/>
  <c r="G177" i="1"/>
  <c r="I198" i="1" l="1"/>
  <c r="G18" i="1" l="1"/>
  <c r="H198" i="1"/>
  <c r="G198" i="1" s="1"/>
</calcChain>
</file>

<file path=xl/sharedStrings.xml><?xml version="1.0" encoding="utf-8"?>
<sst xmlns="http://schemas.openxmlformats.org/spreadsheetml/2006/main" count="422" uniqueCount="235">
  <si>
    <t>Розподіл витрат бюджету Зеленодольської міської  територіальної громади на реалізацію міських програм у 2026 році</t>
  </si>
  <si>
    <t>0450600000</t>
  </si>
  <si>
    <t xml:space="preserve"> код бюджету</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</si>
  <si>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</si>
  <si>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</si>
  <si>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</si>
  <si>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програми/підпрограми згідно з Типовою програмною класифікацією видатків та кредитування місцевих бюджетів</t>
  </si>
  <si>
    <t>Найменування місцевої/регіональної програми</t>
  </si>
  <si>
    <t>Дата та номер документа, яким затверджено місцеву регіональну програму</t>
  </si>
  <si>
    <t>Загальний фонд</t>
  </si>
  <si>
    <t>Спеціальний фонд</t>
  </si>
  <si>
    <t>усього</t>
  </si>
  <si>
    <t>у тому числі бюджет розвитку</t>
  </si>
  <si>
    <t>Програма розвитку освіти Зеленодольської міської  територіальної громади
 на 2026 рік</t>
  </si>
  <si>
    <t>24.12.2025.№2206</t>
  </si>
  <si>
    <t>у тому числі:</t>
  </si>
  <si>
    <t>0600000</t>
  </si>
  <si>
    <t>Відділ освіти, культури, спорту та молодіжної політики  Зеленодольської міської ради</t>
  </si>
  <si>
    <t>0610000</t>
  </si>
  <si>
    <t>0611142</t>
  </si>
  <si>
    <t>1142</t>
  </si>
  <si>
    <t>0990</t>
  </si>
  <si>
    <t>Інші програми та заходи у сфері освіти</t>
  </si>
  <si>
    <t>0619770</t>
  </si>
  <si>
    <t>9770</t>
  </si>
  <si>
    <t>0180</t>
  </si>
  <si>
    <t>Інші субвенції з місцевого бюджету</t>
  </si>
  <si>
    <t>0613131</t>
  </si>
  <si>
    <t>3131</t>
  </si>
  <si>
    <t>1040</t>
  </si>
  <si>
    <t xml:space="preserve">Здійснення заходів та реалізація проектів на виконання Державної цільової  програми "Молодь України" </t>
  </si>
  <si>
    <t>Програма підтримки та розвитку молоді
              Зеленодольської міської територіальної громади на 2026-2027 рік.</t>
  </si>
  <si>
    <t>24.12.2025.№2209</t>
  </si>
  <si>
    <t>0613133</t>
  </si>
  <si>
    <t>3133</t>
  </si>
  <si>
    <t>Інші заходи та заклади молодіжної політики</t>
  </si>
  <si>
    <t xml:space="preserve">Програма центру активності громадян 
Зеленодольської міської територіальної громади на 2026-2027 рік </t>
  </si>
  <si>
    <t>24.12.2025.№2208</t>
  </si>
  <si>
    <t>0613140</t>
  </si>
  <si>
    <t>3140</t>
  </si>
  <si>
    <t>Оздоровлення та відпочинок дітей(крім заходів з оздоровлення дітей, що здійснюються за рахунок коштів на оздоровлення громадян, які постраждали внаслідок Чорнобильської катастрофи0</t>
  </si>
  <si>
    <t xml:space="preserve">Програма
оздоровлення і відпочинку дітей Зеленодольської міської територіальної громади на 2026 рік </t>
  </si>
  <si>
    <t>24.12.2025.№2207</t>
  </si>
  <si>
    <t>4084</t>
  </si>
  <si>
    <t>0829</t>
  </si>
  <si>
    <t>Проектування, реставрація та охорона пам'яток культурної спадщини</t>
  </si>
  <si>
    <t>Програми
«Охорона та збереження культурної спадщини у Зеленодольській міській територіальній громаді на 2026-2027 роки»</t>
  </si>
  <si>
    <t>24.12.2025.№2210</t>
  </si>
  <si>
    <t>Програма розвитку та фінансової підтримки комунального некомерційного підприємства "Зеленодольський центр первинної медико-санітарної допомоги" Зеленодольської міської ради на 2025-2027 роки зі змінами</t>
  </si>
  <si>
    <t>24.12.2024.№1741</t>
  </si>
  <si>
    <t>0200000</t>
  </si>
  <si>
    <t>Виконавчий комітет Зеленодольської міської ради</t>
  </si>
  <si>
    <t>0210000</t>
  </si>
  <si>
    <t>0212111</t>
  </si>
  <si>
    <t>2111</t>
  </si>
  <si>
    <t>0726</t>
  </si>
  <si>
    <t>Первинна медична допомога населенню, що надається центрами первинної медичної (медико-санітарної) допомоги</t>
  </si>
  <si>
    <t>СОЦІАЛЬНІ ПРОГРАМИ</t>
  </si>
  <si>
    <t>0213242</t>
  </si>
  <si>
    <t>3242</t>
  </si>
  <si>
    <t>1090</t>
  </si>
  <si>
    <t>Інші заходи у сфері соціального захисту і соціального забезпечення</t>
  </si>
  <si>
    <t xml:space="preserve">Програми соціального захисту населення Зеленодольської міської  територіальної громади на 2026 рік  </t>
  </si>
  <si>
    <t>24.12.2025.№2191</t>
  </si>
  <si>
    <t>0219770</t>
  </si>
  <si>
    <t>Програма організації безоплатного поховання померлих (загиблих) військовослужбовців, учасників бойових дій та учасників інших підрозділів, які загинули під час виконання бойового завдання із забезпечення національної безпеки і оборони, внаслідок російської агресії в Україні на території Зеленодольської міської територіальної громади  на 2026 рік</t>
  </si>
  <si>
    <t>24.12.2025.№2192</t>
  </si>
  <si>
    <t>Програма підтримки ветеранів війни, військовослужбовців, членів їх сімей та членів сімей загиблих (померлих) ветеранів війни, членів сімей загиблих (померлих) Захисників і Захисниць України Зеленодольської міської територіальної громади на 2026 рік</t>
  </si>
  <si>
    <t>24.12.2025.№2193</t>
  </si>
  <si>
    <t>24.12.2024.№1719</t>
  </si>
  <si>
    <t>0213160</t>
  </si>
  <si>
    <t>3160</t>
  </si>
  <si>
    <t>1010</t>
  </si>
  <si>
    <t>Надання соціальних гарантій фізичним особам,які надають соціальні посліги громадянам похилого віку, особам з інвалідністю, хворим, які не здатні до самообслуговування і потребують сторонньої допомоги.</t>
  </si>
  <si>
    <t xml:space="preserve">           Програма виплати компенсації фізичним особам, які надають соціальні послуги, на 2026 рік </t>
  </si>
  <si>
    <t>24.12.2025.№2194</t>
  </si>
  <si>
    <t>Виконавчий комітет міської ради</t>
  </si>
  <si>
    <t>0214082</t>
  </si>
  <si>
    <t>4082</t>
  </si>
  <si>
    <t>Інші заходи в галузі культури і мистецтва</t>
  </si>
  <si>
    <t xml:space="preserve">Програма економічного і соціального розвитку Зеленодольської міської  територіальної громади на 2026 рік </t>
  </si>
  <si>
    <t>24.12.2025.№2199</t>
  </si>
  <si>
    <t>0211200</t>
  </si>
  <si>
    <t>1200</t>
  </si>
  <si>
    <t>Надання освіти  за рахунок субвенції з державного бюджету місцевим бюджетам на надання державної підримки особам з особливими освітніми потребами</t>
  </si>
  <si>
    <t>0211061</t>
  </si>
  <si>
    <t>1061</t>
  </si>
  <si>
    <t>0921</t>
  </si>
  <si>
    <t>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t>
  </si>
  <si>
    <t>Надання загальної середньої освіти закладами загальної середньої освіти</t>
  </si>
  <si>
    <t>0214030</t>
  </si>
  <si>
    <t>4030</t>
  </si>
  <si>
    <t>0824</t>
  </si>
  <si>
    <t>Забезпечення діяльності бібліотек</t>
  </si>
  <si>
    <t>0213121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</si>
  <si>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</si>
  <si>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0216091</t>
  </si>
  <si>
    <t>6091</t>
  </si>
  <si>
    <t>0640</t>
  </si>
  <si>
    <t>Будівництво об'єктів житлово-ко мунального господарства</t>
  </si>
  <si>
    <t>0217330</t>
  </si>
  <si>
    <t>0443</t>
  </si>
  <si>
    <t>Будівництво інших об'єктів комунальної власності</t>
  </si>
  <si>
    <t>0611010</t>
  </si>
  <si>
    <t>0910</t>
  </si>
  <si>
    <t>Надання дошкільної освіти</t>
  </si>
  <si>
    <t>0611021</t>
  </si>
  <si>
    <t>1021</t>
  </si>
  <si>
    <t>Надання загальної середньої освіти закладами загальної середньої освіти за рахунок коштів місцевого бюджету</t>
  </si>
  <si>
    <t>0611141</t>
  </si>
  <si>
    <t>Забезпечення діяльності інших закладів у сфері освіти</t>
  </si>
  <si>
    <t>0614030</t>
  </si>
  <si>
    <t xml:space="preserve">Програма розвитку житлово-комунального господарства та благоустрою Зеленодольської міської територіальної громади  на 2026 рік </t>
  </si>
  <si>
    <t>24.12.2025.№2195</t>
  </si>
  <si>
    <t>0216030</t>
  </si>
  <si>
    <t>6030</t>
  </si>
  <si>
    <t>0620</t>
  </si>
  <si>
    <t>Організація благоустрою населених пунктів</t>
  </si>
  <si>
    <t>0216014</t>
  </si>
  <si>
    <t>6014</t>
  </si>
  <si>
    <t>Забезпечення збору та вивезення сміття і відходів</t>
  </si>
  <si>
    <t>0216090</t>
  </si>
  <si>
    <t>6090</t>
  </si>
  <si>
    <t>Інша діяльність у сфері  житлово-комунального господарства</t>
  </si>
  <si>
    <t xml:space="preserve">Програма забезпечення водою населення  Зеленодольської міської територіальної громади  на 2023 рік </t>
  </si>
  <si>
    <t>05.0.2023 №1261</t>
  </si>
  <si>
    <t>0216040</t>
  </si>
  <si>
    <t>6040</t>
  </si>
  <si>
    <t>Заходи, пов`язані з поліпшенням питної води</t>
  </si>
  <si>
    <t xml:space="preserve">Програма проведення заходів із землеустрою на території  Зеленодольської міської територіальної громади на 2026 рік </t>
  </si>
  <si>
    <t>24.12.2025.№2200</t>
  </si>
  <si>
    <t>,</t>
  </si>
  <si>
    <t>0217130</t>
  </si>
  <si>
    <t>7130</t>
  </si>
  <si>
    <t>0421</t>
  </si>
  <si>
    <t>Здійснення заходів із землеустрою</t>
  </si>
  <si>
    <t xml:space="preserve">Програма економічного і соціального розвитку Зеленодольської міської  територіальної громади на 2023 рік </t>
  </si>
  <si>
    <t>0217310</t>
  </si>
  <si>
    <t>7310</t>
  </si>
  <si>
    <t>Будівництво об'єктів житлово-комунального господарства</t>
  </si>
  <si>
    <t>0211021</t>
  </si>
  <si>
    <t>0211010</t>
  </si>
  <si>
    <t>0210150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</si>
  <si>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</si>
  <si>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</si>
  <si>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</si>
  <si>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0217321</t>
  </si>
  <si>
    <t>будівництво освітніх установ та закладів</t>
  </si>
  <si>
    <t>0214060</t>
  </si>
  <si>
    <t>4060</t>
  </si>
  <si>
    <t>0828</t>
  </si>
  <si>
    <t>Забезпечення діяльності палаців i будинків культури, клубів, центрів дозвілля та iнших клубних закладів</t>
  </si>
  <si>
    <t>3700000</t>
  </si>
  <si>
    <t>Фінансовий відділ Зеленодольської міської ради</t>
  </si>
  <si>
    <t>3710000</t>
  </si>
  <si>
    <t>3710160</t>
  </si>
  <si>
    <t>0160</t>
  </si>
  <si>
    <t>Керівництво і управління у відповідній сфері у містах (місті Києві), селищах, селах, територіальних громадах</t>
  </si>
  <si>
    <t>Програма  утримання та ремонту автомобільних доріг загального користування  місцевого значення та  доріг комунальної власності Зеленодольської міської  територіальної громади на 2026 рік</t>
  </si>
  <si>
    <t>24.12.2025.№2197</t>
  </si>
  <si>
    <t>0217461</t>
  </si>
  <si>
    <t>7461</t>
  </si>
  <si>
    <t>0456</t>
  </si>
  <si>
    <t>Утриманя та розвиток автомобільних доріг та дорожньої інфраструктури за рахунок коштів місцевого бюджету</t>
  </si>
  <si>
    <t xml:space="preserve">Програма фінансової підтримки комунального підприємства «Зеленодольський міський водоканал»  на 2026 рік
</t>
  </si>
  <si>
    <t>24.12.2025.№2202</t>
  </si>
  <si>
    <t>0216013</t>
  </si>
  <si>
    <t>6013</t>
  </si>
  <si>
    <t>Забезпечення діяльності водопровідно-каналізаційного господарства</t>
  </si>
  <si>
    <t>0217670</t>
  </si>
  <si>
    <t>7670</t>
  </si>
  <si>
    <t>0490</t>
  </si>
  <si>
    <t>Внески до статутного капіталу суб'єктів господарювання</t>
  </si>
  <si>
    <t>ПРОГРАМА                                                                                                             відшкодування різниці в тарифах на централізоване водопостачання та централізоване водовідведення комунальному підприємству "Зеленодольський міський водоканал" на 2025-2026 рік зі змінами</t>
  </si>
  <si>
    <t>24.12.2024.№1746</t>
  </si>
  <si>
    <t>0216071</t>
  </si>
  <si>
    <t>6071</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</si>
  <si>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t>
  </si>
  <si>
    <t>ПРОГРАМА
заходів з організації  рятування на водах Зеленодольської міської територіальної громади на 2026 рік</t>
  </si>
  <si>
    <t>24.12.2025.№2201</t>
  </si>
  <si>
    <t>0218120</t>
  </si>
  <si>
    <t>8120</t>
  </si>
  <si>
    <t>0320</t>
  </si>
  <si>
    <t>Заходи з організації рятування на водах</t>
  </si>
  <si>
    <r>
      <t>П</t>
    </r>
    <r>
      <rPr>
        <b/>
        <sz val="12"/>
        <color theme="1"/>
        <rFont val="Times New Roman"/>
        <family val="1"/>
        <charset val="204"/>
      </rPr>
      <t>рограма профілактики злочинності і правопорушень на території Зеленодольської міської територіальної громади на 2026 рік</t>
    </r>
  </si>
  <si>
    <t>24.12.2025.№2196</t>
  </si>
  <si>
    <t>0218230</t>
  </si>
  <si>
    <t>8230</t>
  </si>
  <si>
    <t>0380</t>
  </si>
  <si>
    <t>Інші заходи громадського порядку та безпеки</t>
  </si>
  <si>
    <t xml:space="preserve">Програма заходів з територіальної оборони в Зеленодольській міській територіальній громаді на 2024 рік </t>
  </si>
  <si>
    <t>24.12.2024.№</t>
  </si>
  <si>
    <t>0218240</t>
  </si>
  <si>
    <t>8240</t>
  </si>
  <si>
    <t>Заходи та роботи з територіальної оборони</t>
  </si>
  <si>
    <t>Програма охорони навколишнього природного середовища  Зеленодольської міської територіальної громади на 2026 рік</t>
  </si>
  <si>
    <t>24.12.2025.№2205</t>
  </si>
  <si>
    <t>0218340</t>
  </si>
  <si>
    <t>8340</t>
  </si>
  <si>
    <t>0540</t>
  </si>
  <si>
    <t>Природоохоронні заходи за рахунок цільових фондів</t>
  </si>
  <si>
    <t xml:space="preserve">Програма
підтримки територіальної оборони Криворізького району на 2022-2023 роки
</t>
  </si>
  <si>
    <t xml:space="preserve"> Інші субвенції з місцевого бюджету</t>
  </si>
  <si>
    <t xml:space="preserve">Програма фінансової підтримки комунального підприємства «Зеленодольський міський водоканал»  на 2024 рік
</t>
  </si>
  <si>
    <t>27.02.2024 №</t>
  </si>
  <si>
    <t>0217693</t>
  </si>
  <si>
    <t>7693</t>
  </si>
  <si>
    <t>Інші заходи, пов`язані з економічною діяльністю</t>
  </si>
  <si>
    <t>0492</t>
  </si>
  <si>
    <t>Внески до статутного капіталу суб`єктів господарювання</t>
  </si>
  <si>
    <t xml:space="preserve">ПРОГРАМА
цивільного захисту населення і території від надзвичайних ситуацій техногенного, природного та військового характеру, забезпечення пожежної безпеки Зеленодольської міської територіальної громади на 2026-2028 роки
</t>
  </si>
  <si>
    <t>24.12.2025.№2198</t>
  </si>
  <si>
    <t>0218110</t>
  </si>
  <si>
    <t>8110</t>
  </si>
  <si>
    <t>Заходи із запобігання та ліквідації надзвичайних ситуацій та наслідків стихійного лиха</t>
  </si>
  <si>
    <t xml:space="preserve">Програми про надання субвенцій з місцевого бюджету державному бюджету                     на 2026 рік
</t>
  </si>
  <si>
    <t>0219800</t>
  </si>
  <si>
    <t xml:space="preserve">Субвенція з місцевого бюджету державному бюджету на виконання програм  соціально-економічного розвитку регіонів </t>
  </si>
  <si>
    <t>Програма підтримки
військових частин  Збройних Сил України, 
Національної гвардії України, Державної спеціальної служби транспорту Міністерства оборони України на 2026 рік</t>
  </si>
  <si>
    <t>27.01.2026 №2241</t>
  </si>
  <si>
    <t xml:space="preserve">ПРОГРАМА                                                                                                                                                  підтримки діяльності  Служби безпеки України на 2026 рік  </t>
  </si>
  <si>
    <t>24.02.2026 №2286</t>
  </si>
  <si>
    <t>Програми про надання субвенцій з місцевого бюджету обласному бюджету              на 2026 рік</t>
  </si>
  <si>
    <t>Програма удосконалення роботи екстренної
медичної допомоги на території Зеленодольської міської 
територіальної громади на 2026 рік</t>
  </si>
  <si>
    <t>24.12.2025.№2204</t>
  </si>
  <si>
    <t>Х</t>
  </si>
  <si>
    <t>УСЬОГО</t>
  </si>
  <si>
    <t>Додаток 3</t>
  </si>
  <si>
    <t>до рішення виконкому від 21.04.2026 року №</t>
  </si>
  <si>
    <t>Секретар виконкому</t>
  </si>
  <si>
    <t>Олена БУНІНА</t>
  </si>
  <si>
    <t>Усього заплановано</t>
  </si>
  <si>
    <t>Усього касові видатки</t>
  </si>
  <si>
    <t>відсоток виконання програми</t>
  </si>
  <si>
    <t>відхилення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</si>
</sst>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Red]\-#,##0.00\ "/>
  </numFmts>
  <fonts count="16" x14ac:knownFonts="1">
    <font>
      <sz val="10"/>
      <color theme="1"/>
      <name val="Calibri"/>
      <family val="2"/>
      <charset val="204"/>
      <scheme val="minor"/>
    </font>
    <font>
      <sz val="12"/>
      <color theme="1"/>
      <name val="Times New Roman"/>
      <family val="1"/>
      <charset val="204"/>
    </font>
    <font>
      <sz val="10"/>
      <name val="Times New Roman"/>
      <family val="1"/>
      <charset val="204"/>
    </font>
    <font>
      <sz val="10"/>
      <color theme="1"/>
      <name val="Times New Roman"/>
      <family val="1"/>
      <charset val="204"/>
    </font>
    <font>
      <b/>
      <sz val="12"/>
      <color theme="1"/>
      <name val="Times New Roman"/>
      <family val="1"/>
      <charset val="204"/>
    </font>
    <font>
      <u/>
      <sz val="12"/>
      <color theme="1"/>
      <name val="Times New Roman"/>
      <family val="1"/>
      <charset val="204"/>
    </font>
    <font>
      <i/>
      <sz val="12"/>
      <color theme="1"/>
      <name val="Times New Roman"/>
      <family val="1"/>
      <charset val="204"/>
    </font>
    <font>
      <sz val="10"/>
      <name val="Arial"/>
      <family val="2"/>
      <charset val="204"/>
    </font>
    <font>
      <b/>
      <i/>
      <sz val="12"/>
      <color theme="1"/>
      <name val="Times New Roman"/>
      <family val="1"/>
      <charset val="204"/>
    </font>
    <font>
      <sz val="10"/>
      <color indexed="8"/>
      <name val="Arial"/>
      <family val="2"/>
      <charset val="204"/>
    </font>
    <font>
      <b/>
      <u/>
      <sz val="12"/>
      <color theme="1"/>
      <name val="Times New Roman"/>
      <family val="1"/>
      <charset val="204"/>
    </font>
    <font>
      <sz val="11"/>
      <color indexed="10"/>
      <name val="Calibri"/>
      <family val="2"/>
      <charset val="204"/>
    </font>
    <font>
      <sz val="14"/>
      <color theme="1"/>
      <name val="Times New Roman"/>
      <family val="1"/>
      <charset val="204"/>
    </font>
    <font>
      <sz val="12"/>
      <name val="Times New Roman"/>
      <family val="1"/>
      <charset val="204"/>
    </font>
    <font>
      <b/>
      <sz val="14"/>
      <color theme="1"/>
      <name val="Times New Roman"/>
      <family val="1"/>
      <charset val="204"/>
    </font>
    <font>
      <sz val="14"/>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3" tint="0.79998168889431442"/>
        <bgColor indexed="64"/>
      </patternFill>
    </fill>
  </fills>
  <borders count="3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rgb="FF000000"/>
      </left>
      <right/>
      <top/>
      <bottom style="thin">
        <color rgb="FF000000"/>
      </bottom>
      <diagonal/>
    </border>
    <border>
      <left style="thin">
        <color indexed="64"/>
      </left>
      <right/>
      <top style="thin">
        <color indexed="64"/>
      </top>
      <bottom/>
      <diagonal/>
    </border>
    <border>
      <left style="thin">
        <color rgb="FF000000"/>
      </left>
      <right style="thin">
        <color indexed="64"/>
      </right>
      <top style="thin">
        <color rgb="FF000000"/>
      </top>
      <bottom style="thin">
        <color indexed="64"/>
      </bottom>
      <diagonal/>
    </border>
    <border>
      <left/>
      <right/>
      <top style="thin">
        <color indexed="64"/>
      </top>
      <bottom/>
      <diagonal/>
    </border>
    <border>
      <left/>
      <right/>
      <top/>
      <bottom style="thin">
        <color rgb="FF000000"/>
      </bottom>
      <diagonal/>
    </border>
    <border>
      <left/>
      <right/>
      <top style="thin">
        <color indexed="64"/>
      </top>
      <bottom style="thin">
        <color indexed="64"/>
      </bottom>
      <diagonal/>
    </border>
    <border>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s>
  <cellStyleXfs count="8">
    <xf numFmtId="0" fontId="0" fillId="0" borderId="0"/>
    <xf numFmtId="0" fontId="2" fillId="0" borderId="0"/>
    <xf numFmtId="0" fontId="2" fillId="0" borderId="0"/>
    <xf numFmtId="0" fontId="2" fillId="0" borderId="0"/>
    <xf numFmtId="0" fontId="7" fillId="0" borderId="0"/>
    <xf numFmtId="0" fontId="9" fillId="0" borderId="0"/>
    <xf numFmtId="0" fontId="11" fillId="0" borderId="0" applyNumberFormat="0" applyFill="0" applyBorder="0" applyAlignment="0" applyProtection="0"/>
    <xf numFmtId="0" fontId="7" fillId="0" borderId="0"/>
  </cellStyleXfs>
  <cellXfs count="211">
    <xf numFmtId="0" fontId="0" fillId="0" borderId="0" xfId="0"/>
    <xf numFmtId="49" fontId="1" fillId="2" borderId="0" xfId="0" applyNumberFormat="1" applyFont="1" applyFill="1"/>
    <xf numFmtId="0" fontId="1" fillId="2" borderId="0" xfId="0" applyFont="1" applyFill="1"/>
    <xf numFmtId="4" fontId="1" fillId="2" borderId="0" xfId="0" applyNumberFormat="1" applyFont="1" applyFill="1"/>
    <xf numFmtId="0" fontId="2" fillId="2" borderId="0" xfId="1" applyFill="1" applyAlignment="1">
      <alignment vertical="center" wrapText="1"/>
    </xf>
    <xf numFmtId="0" fontId="3" fillId="2" borderId="0" xfId="0" applyFont="1" applyFill="1"/>
    <xf numFmtId="0" fontId="1" fillId="2" borderId="0" xfId="2" applyFont="1" applyFill="1"/>
    <xf numFmtId="0" fontId="3" fillId="2" borderId="0" xfId="0" applyFont="1" applyFill="1" applyAlignment="1">
      <alignment horizontal="left"/>
    </xf>
    <xf numFmtId="49" fontId="4" fillId="2" borderId="0" xfId="0" applyNumberFormat="1" applyFont="1" applyFill="1"/>
    <xf numFmtId="0" fontId="4" fillId="2" borderId="0" xfId="0" applyFont="1" applyFill="1"/>
    <xf numFmtId="49" fontId="4" fillId="2" borderId="0" xfId="0" applyNumberFormat="1" applyFont="1" applyFill="1" applyAlignment="1">
      <alignment horizontal="center" vertical="center"/>
    </xf>
    <xf numFmtId="4" fontId="4" fillId="2" borderId="0" xfId="0" applyNumberFormat="1" applyFont="1" applyFill="1"/>
    <xf numFmtId="0" fontId="5" fillId="2" borderId="0" xfId="0" quotePrefix="1" applyFont="1" applyFill="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6" fillId="2" borderId="0" xfId="0" applyFont="1" applyFill="1"/>
    <xf numFmtId="49" fontId="4" fillId="2" borderId="6" xfId="3" applyNumberFormat="1" applyFont="1" applyFill="1" applyBorder="1" applyAlignment="1">
      <alignment horizontal="center" vertical="center" wrapText="1"/>
    </xf>
    <xf numFmtId="49" fontId="4" fillId="2" borderId="6" xfId="3" quotePrefix="1" applyNumberFormat="1" applyFont="1" applyFill="1" applyBorder="1" applyAlignment="1">
      <alignment vertical="center" wrapText="1"/>
    </xf>
    <xf numFmtId="0" fontId="1" fillId="2" borderId="6" xfId="3" applyFont="1" applyFill="1" applyBorder="1" applyAlignment="1">
      <alignment horizontal="center" vertical="center"/>
    </xf>
    <xf numFmtId="4" fontId="4" fillId="2" borderId="6" xfId="3" applyNumberFormat="1" applyFont="1" applyFill="1" applyBorder="1" applyAlignment="1">
      <alignment horizontal="right" vertical="center" wrapText="1"/>
    </xf>
    <xf numFmtId="4" fontId="4" fillId="2" borderId="6" xfId="4" applyNumberFormat="1" applyFont="1" applyFill="1" applyBorder="1" applyAlignment="1">
      <alignment horizontal="right" vertical="center" wrapText="1"/>
    </xf>
    <xf numFmtId="49" fontId="4" fillId="2" borderId="6" xfId="3" applyNumberFormat="1" applyFont="1" applyFill="1" applyBorder="1" applyAlignment="1">
      <alignment vertical="center" wrapText="1"/>
    </xf>
    <xf numFmtId="49" fontId="6" fillId="2" borderId="6" xfId="0" applyNumberFormat="1" applyFont="1" applyFill="1" applyBorder="1" applyAlignment="1">
      <alignment horizontal="center" vertical="center" wrapText="1"/>
    </xf>
    <xf numFmtId="0" fontId="6" fillId="2" borderId="6" xfId="0" applyFont="1" applyFill="1" applyBorder="1" applyAlignment="1">
      <alignment vertical="center" wrapText="1"/>
    </xf>
    <xf numFmtId="0" fontId="6"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4" fontId="6" fillId="2" borderId="6" xfId="0" applyNumberFormat="1" applyFont="1" applyFill="1" applyBorder="1" applyAlignment="1">
      <alignment horizontal="right" vertical="center" wrapText="1"/>
    </xf>
    <xf numFmtId="3" fontId="6" fillId="2" borderId="6" xfId="0" applyNumberFormat="1" applyFont="1" applyFill="1" applyBorder="1" applyAlignment="1">
      <alignment horizontal="right" vertical="center" wrapText="1"/>
    </xf>
    <xf numFmtId="49" fontId="4" fillId="2" borderId="6" xfId="3" quotePrefix="1" applyNumberFormat="1" applyFont="1" applyFill="1" applyBorder="1" applyAlignment="1">
      <alignment horizontal="center" vertical="center" wrapText="1"/>
    </xf>
    <xf numFmtId="0" fontId="6" fillId="2" borderId="6" xfId="3" applyFont="1" applyFill="1" applyBorder="1" applyAlignment="1">
      <alignment horizontal="left" vertical="center" wrapText="1"/>
    </xf>
    <xf numFmtId="4" fontId="1" fillId="2" borderId="6" xfId="3" applyNumberFormat="1" applyFont="1" applyFill="1" applyBorder="1" applyAlignment="1">
      <alignment horizontal="right" vertical="center" wrapText="1"/>
    </xf>
    <xf numFmtId="4" fontId="1" fillId="2" borderId="6" xfId="3" applyNumberFormat="1" applyFont="1" applyFill="1" applyBorder="1" applyAlignment="1">
      <alignment horizontal="right" vertical="center"/>
    </xf>
    <xf numFmtId="49" fontId="1" fillId="2" borderId="6" xfId="3"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4" fontId="4" fillId="2" borderId="6" xfId="3" applyNumberFormat="1" applyFont="1" applyFill="1" applyBorder="1" applyAlignment="1">
      <alignment horizontal="right" vertical="center"/>
    </xf>
    <xf numFmtId="3" fontId="8" fillId="2" borderId="6" xfId="0" applyNumberFormat="1" applyFont="1" applyFill="1" applyBorder="1" applyAlignment="1">
      <alignment horizontal="right" vertical="center" wrapText="1"/>
    </xf>
    <xf numFmtId="0" fontId="6" fillId="2" borderId="6" xfId="3" applyFont="1" applyFill="1" applyBorder="1" applyAlignment="1">
      <alignment horizontal="center" vertical="center"/>
    </xf>
    <xf numFmtId="49" fontId="6" fillId="2" borderId="6" xfId="0" quotePrefix="1" applyNumberFormat="1" applyFont="1" applyFill="1" applyBorder="1" applyAlignment="1">
      <alignment horizontal="center" vertical="center" wrapText="1"/>
    </xf>
    <xf numFmtId="49" fontId="6" fillId="2" borderId="6" xfId="3" applyNumberFormat="1" applyFont="1" applyFill="1" applyBorder="1" applyAlignment="1">
      <alignment vertical="center" wrapText="1"/>
    </xf>
    <xf numFmtId="0" fontId="4" fillId="2" borderId="6" xfId="3"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 fontId="4" fillId="2" borderId="6" xfId="0" applyNumberFormat="1" applyFont="1" applyFill="1" applyBorder="1" applyAlignment="1">
      <alignment horizontal="right" vertical="center" wrapText="1"/>
    </xf>
    <xf numFmtId="3" fontId="4" fillId="2" borderId="6" xfId="0" applyNumberFormat="1" applyFont="1" applyFill="1" applyBorder="1" applyAlignment="1">
      <alignment horizontal="right" vertical="center" wrapText="1"/>
    </xf>
    <xf numFmtId="4" fontId="4" fillId="2" borderId="6" xfId="0" quotePrefix="1" applyNumberFormat="1" applyFont="1" applyFill="1" applyBorder="1" applyAlignment="1">
      <alignment vertical="center" wrapText="1"/>
    </xf>
    <xf numFmtId="3" fontId="4" fillId="2" borderId="6" xfId="4" applyNumberFormat="1" applyFont="1" applyFill="1" applyBorder="1" applyAlignment="1">
      <alignment horizontal="right" vertical="center" wrapText="1"/>
    </xf>
    <xf numFmtId="0" fontId="1" fillId="2" borderId="6" xfId="3" applyFont="1" applyFill="1" applyBorder="1" applyAlignment="1">
      <alignment horizontal="center" vertical="center" wrapText="1"/>
    </xf>
    <xf numFmtId="3" fontId="1" fillId="2" borderId="6" xfId="3" applyNumberFormat="1" applyFont="1" applyFill="1" applyBorder="1" applyAlignment="1">
      <alignment horizontal="right" vertical="center" wrapText="1"/>
    </xf>
    <xf numFmtId="3" fontId="1" fillId="2" borderId="6" xfId="4" applyNumberFormat="1" applyFont="1" applyFill="1" applyBorder="1" applyAlignment="1">
      <alignment horizontal="right" vertical="center" wrapText="1"/>
    </xf>
    <xf numFmtId="3" fontId="1" fillId="2" borderId="7" xfId="4" applyNumberFormat="1" applyFont="1" applyFill="1" applyBorder="1" applyAlignment="1">
      <alignment horizontal="right" vertical="center" wrapText="1"/>
    </xf>
    <xf numFmtId="49" fontId="1" fillId="2" borderId="6" xfId="3" applyNumberFormat="1" applyFont="1" applyFill="1" applyBorder="1" applyAlignment="1">
      <alignment vertical="center" wrapText="1"/>
    </xf>
    <xf numFmtId="3" fontId="1" fillId="2" borderId="6" xfId="3" applyNumberFormat="1" applyFont="1" applyFill="1" applyBorder="1" applyAlignment="1">
      <alignment horizontal="right" vertical="center"/>
    </xf>
    <xf numFmtId="4" fontId="1" fillId="2" borderId="6" xfId="0" quotePrefix="1" applyNumberFormat="1" applyFont="1" applyFill="1" applyBorder="1" applyAlignment="1">
      <alignment vertical="center" wrapText="1"/>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vertical="center" wrapText="1"/>
    </xf>
    <xf numFmtId="4" fontId="1" fillId="2" borderId="6" xfId="0" applyNumberFormat="1" applyFont="1" applyFill="1" applyBorder="1" applyAlignment="1">
      <alignment horizontal="right" vertical="center" wrapText="1"/>
    </xf>
    <xf numFmtId="3" fontId="1" fillId="2" borderId="6" xfId="0" applyNumberFormat="1" applyFont="1" applyFill="1" applyBorder="1" applyAlignment="1">
      <alignment horizontal="right" vertical="center" wrapText="1"/>
    </xf>
    <xf numFmtId="49" fontId="1" fillId="2" borderId="6" xfId="3" quotePrefix="1" applyNumberFormat="1" applyFont="1" applyFill="1" applyBorder="1" applyAlignment="1">
      <alignment horizontal="center" vertical="center" wrapText="1"/>
    </xf>
    <xf numFmtId="0" fontId="1" fillId="2" borderId="6" xfId="0" applyFont="1" applyFill="1" applyBorder="1" applyAlignment="1">
      <alignment horizontal="center" wrapText="1"/>
    </xf>
    <xf numFmtId="0" fontId="4" fillId="2" borderId="6" xfId="5" applyFont="1" applyFill="1" applyBorder="1" applyAlignment="1">
      <alignment horizontal="left" vertical="center" wrapText="1"/>
    </xf>
    <xf numFmtId="0" fontId="4" fillId="2" borderId="6" xfId="0" applyFont="1" applyFill="1" applyBorder="1" applyAlignment="1">
      <alignment vertical="center" wrapText="1"/>
    </xf>
    <xf numFmtId="0" fontId="4" fillId="2" borderId="6" xfId="3" applyFont="1" applyFill="1" applyBorder="1" applyAlignment="1">
      <alignment horizontal="center" vertical="center"/>
    </xf>
    <xf numFmtId="0" fontId="4" fillId="2" borderId="6" xfId="5" applyFont="1" applyFill="1" applyBorder="1" applyAlignment="1">
      <alignment horizontal="center" vertical="center" wrapText="1"/>
    </xf>
    <xf numFmtId="0" fontId="10" fillId="2" borderId="6" xfId="3" applyFont="1" applyFill="1" applyBorder="1" applyAlignment="1">
      <alignment horizontal="center" vertical="center" wrapText="1"/>
    </xf>
    <xf numFmtId="4" fontId="4" fillId="2" borderId="8" xfId="0" applyNumberFormat="1" applyFont="1" applyFill="1" applyBorder="1" applyAlignment="1">
      <alignment horizontal="right" vertical="center" wrapText="1"/>
    </xf>
    <xf numFmtId="4" fontId="6" fillId="2" borderId="3" xfId="0" applyNumberFormat="1" applyFont="1" applyFill="1" applyBorder="1" applyAlignment="1">
      <alignment horizontal="right" vertical="center" wrapText="1"/>
    </xf>
    <xf numFmtId="4" fontId="4" fillId="2" borderId="7" xfId="4" applyNumberFormat="1" applyFont="1" applyFill="1" applyBorder="1" applyAlignment="1">
      <alignment horizontal="right" vertical="center" wrapText="1"/>
    </xf>
    <xf numFmtId="0" fontId="1" fillId="2" borderId="6" xfId="0" quotePrefix="1" applyFont="1" applyFill="1" applyBorder="1" applyAlignment="1">
      <alignment horizontal="center" vertical="center" wrapText="1"/>
    </xf>
    <xf numFmtId="4" fontId="1" fillId="2" borderId="6" xfId="0" quotePrefix="1" applyNumberFormat="1" applyFont="1" applyFill="1" applyBorder="1" applyAlignment="1">
      <alignment horizontal="center" vertical="center" wrapText="1"/>
    </xf>
    <xf numFmtId="4" fontId="1" fillId="2" borderId="6" xfId="6" quotePrefix="1" applyNumberFormat="1" applyFont="1" applyFill="1" applyBorder="1" applyAlignment="1">
      <alignment vertical="center" wrapText="1"/>
    </xf>
    <xf numFmtId="3" fontId="1" fillId="2" borderId="6" xfId="0" quotePrefix="1" applyNumberFormat="1" applyFont="1" applyFill="1" applyBorder="1" applyAlignment="1">
      <alignment horizontal="center" vertical="center" wrapText="1"/>
    </xf>
    <xf numFmtId="4" fontId="1" fillId="2" borderId="6" xfId="4" applyNumberFormat="1" applyFont="1" applyFill="1" applyBorder="1" applyAlignment="1">
      <alignment horizontal="right" vertical="center" wrapText="1"/>
    </xf>
    <xf numFmtId="3" fontId="4" fillId="2" borderId="6" xfId="3" applyNumberFormat="1" applyFont="1" applyFill="1" applyBorder="1" applyAlignment="1">
      <alignment horizontal="right" vertical="center" wrapText="1"/>
    </xf>
    <xf numFmtId="3" fontId="4" fillId="2" borderId="6" xfId="3" applyNumberFormat="1" applyFont="1" applyFill="1" applyBorder="1" applyAlignment="1">
      <alignment horizontal="right" vertical="center"/>
    </xf>
    <xf numFmtId="0" fontId="1" fillId="2" borderId="6" xfId="7" applyFont="1" applyFill="1" applyBorder="1" applyAlignment="1">
      <alignment vertical="center" wrapText="1"/>
    </xf>
    <xf numFmtId="4" fontId="1" fillId="2" borderId="6" xfId="0" applyNumberFormat="1" applyFont="1" applyFill="1" applyBorder="1" applyAlignment="1">
      <alignment vertical="center" wrapText="1"/>
    </xf>
    <xf numFmtId="0" fontId="4" fillId="2" borderId="6" xfId="0" quotePrefix="1" applyFont="1" applyFill="1" applyBorder="1" applyAlignment="1">
      <alignment horizontal="center" vertical="center" wrapText="1"/>
    </xf>
    <xf numFmtId="4" fontId="4" fillId="2" borderId="6" xfId="0" applyNumberFormat="1" applyFont="1" applyFill="1" applyBorder="1" applyAlignment="1">
      <alignment horizontal="center" vertical="center" wrapText="1"/>
    </xf>
    <xf numFmtId="4" fontId="4" fillId="2" borderId="6" xfId="0" quotePrefix="1" applyNumberFormat="1" applyFont="1" applyFill="1" applyBorder="1" applyAlignment="1">
      <alignment horizontal="center" vertical="center" wrapText="1"/>
    </xf>
    <xf numFmtId="0" fontId="1" fillId="2" borderId="6" xfId="0" applyFont="1" applyFill="1" applyBorder="1" applyAlignment="1">
      <alignment wrapText="1"/>
    </xf>
    <xf numFmtId="0" fontId="4"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4" fontId="4" fillId="2" borderId="10" xfId="0" applyNumberFormat="1" applyFont="1" applyFill="1" applyBorder="1" applyAlignment="1">
      <alignment horizontal="right" vertical="center" wrapText="1"/>
    </xf>
    <xf numFmtId="0" fontId="12" fillId="2" borderId="6" xfId="0" applyFont="1" applyFill="1" applyBorder="1"/>
    <xf numFmtId="4" fontId="1" fillId="2" borderId="7" xfId="3" applyNumberFormat="1" applyFont="1" applyFill="1" applyBorder="1" applyAlignment="1">
      <alignment horizontal="right" vertical="center"/>
    </xf>
    <xf numFmtId="4" fontId="4" fillId="2" borderId="7" xfId="0" applyNumberFormat="1" applyFont="1" applyFill="1" applyBorder="1" applyAlignment="1">
      <alignment horizontal="right" vertical="center" wrapText="1"/>
    </xf>
    <xf numFmtId="4" fontId="6" fillId="2" borderId="7" xfId="0" applyNumberFormat="1" applyFont="1" applyFill="1" applyBorder="1" applyAlignment="1">
      <alignment horizontal="right" vertical="center" wrapText="1"/>
    </xf>
    <xf numFmtId="4" fontId="1" fillId="2" borderId="11" xfId="3" applyNumberFormat="1" applyFont="1" applyFill="1" applyBorder="1" applyAlignment="1">
      <alignment horizontal="right" vertical="center"/>
    </xf>
    <xf numFmtId="4" fontId="4" fillId="2" borderId="7" xfId="3" applyNumberFormat="1" applyFont="1" applyFill="1" applyBorder="1" applyAlignment="1">
      <alignment horizontal="right" vertical="center"/>
    </xf>
    <xf numFmtId="4" fontId="6" fillId="2" borderId="8" xfId="0" applyNumberFormat="1" applyFont="1" applyFill="1" applyBorder="1" applyAlignment="1">
      <alignment horizontal="right" vertical="center" wrapText="1"/>
    </xf>
    <xf numFmtId="0" fontId="1" fillId="2" borderId="6" xfId="0" applyFont="1" applyFill="1" applyBorder="1"/>
    <xf numFmtId="4" fontId="1" fillId="2" borderId="9" xfId="3" applyNumberFormat="1" applyFont="1" applyFill="1" applyBorder="1" applyAlignment="1">
      <alignment horizontal="right" vertical="center"/>
    </xf>
    <xf numFmtId="4" fontId="4" fillId="2" borderId="0" xfId="3" applyNumberFormat="1" applyFont="1" applyFill="1" applyAlignment="1">
      <alignment horizontal="right" vertical="center"/>
    </xf>
    <xf numFmtId="49" fontId="4" fillId="2" borderId="6" xfId="0" quotePrefix="1" applyNumberFormat="1" applyFont="1" applyFill="1" applyBorder="1" applyAlignment="1">
      <alignment horizontal="center" vertical="center" wrapText="1"/>
    </xf>
    <xf numFmtId="0" fontId="4" fillId="2" borderId="12" xfId="0" quotePrefix="1" applyFont="1" applyFill="1" applyBorder="1" applyAlignment="1">
      <alignment horizontal="center" vertical="center" wrapText="1"/>
    </xf>
    <xf numFmtId="4" fontId="4" fillId="2" borderId="12" xfId="0" quotePrefix="1"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4" fillId="2" borderId="12" xfId="3" applyFont="1" applyFill="1" applyBorder="1" applyAlignment="1">
      <alignment horizontal="center" vertical="center" wrapText="1"/>
    </xf>
    <xf numFmtId="0" fontId="1" fillId="2" borderId="4" xfId="0" applyFont="1" applyFill="1" applyBorder="1" applyAlignment="1">
      <alignment horizontal="center" vertical="center" wrapText="1"/>
    </xf>
    <xf numFmtId="4" fontId="4" fillId="2" borderId="12" xfId="3" applyNumberFormat="1" applyFont="1" applyFill="1" applyBorder="1" applyAlignment="1">
      <alignment horizontal="right" vertical="center" wrapText="1"/>
    </xf>
    <xf numFmtId="4" fontId="1" fillId="2" borderId="12" xfId="4" applyNumberFormat="1" applyFont="1" applyFill="1" applyBorder="1" applyAlignment="1">
      <alignment horizontal="right" vertical="center" wrapText="1"/>
    </xf>
    <xf numFmtId="0" fontId="13" fillId="2" borderId="0" xfId="0" applyFont="1" applyFill="1"/>
    <xf numFmtId="0" fontId="14" fillId="2" borderId="0" xfId="0" applyFont="1" applyFill="1" applyAlignment="1">
      <alignment horizontal="center" vertical="center" wrapText="1"/>
    </xf>
    <xf numFmtId="4" fontId="1" fillId="2" borderId="10" xfId="0" quotePrefix="1" applyNumberFormat="1" applyFont="1" applyFill="1" applyBorder="1" applyAlignment="1">
      <alignment vertical="center" wrapText="1"/>
    </xf>
    <xf numFmtId="4" fontId="4" fillId="2" borderId="10" xfId="3" applyNumberFormat="1" applyFont="1" applyFill="1" applyBorder="1" applyAlignment="1">
      <alignment horizontal="right" vertical="center" wrapText="1"/>
    </xf>
    <xf numFmtId="4" fontId="1" fillId="2" borderId="10" xfId="4" applyNumberFormat="1" applyFont="1" applyFill="1" applyBorder="1" applyAlignment="1">
      <alignment horizontal="right" vertical="center" wrapText="1"/>
    </xf>
    <xf numFmtId="0" fontId="4" fillId="2" borderId="6" xfId="5" quotePrefix="1" applyFont="1" applyFill="1" applyBorder="1" applyAlignment="1">
      <alignment horizontal="left" vertical="center" wrapText="1"/>
    </xf>
    <xf numFmtId="0" fontId="4" fillId="2" borderId="13" xfId="3" applyFont="1" applyFill="1" applyBorder="1" applyAlignment="1">
      <alignment horizontal="center" vertical="center" wrapText="1"/>
    </xf>
    <xf numFmtId="0" fontId="4" fillId="2" borderId="14" xfId="0"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1" fillId="2" borderId="13" xfId="3" applyFont="1" applyFill="1" applyBorder="1" applyAlignment="1">
      <alignment horizontal="center" vertical="center"/>
    </xf>
    <xf numFmtId="49" fontId="4" fillId="2" borderId="10" xfId="3" applyNumberFormat="1" applyFont="1" applyFill="1" applyBorder="1" applyAlignment="1">
      <alignment horizontal="center" vertical="center" wrapText="1"/>
    </xf>
    <xf numFmtId="0" fontId="1" fillId="2" borderId="16" xfId="3" applyFont="1" applyFill="1" applyBorder="1" applyAlignment="1">
      <alignment horizontal="center" vertical="center"/>
    </xf>
    <xf numFmtId="0" fontId="1" fillId="2" borderId="17" xfId="0" applyFont="1" applyFill="1" applyBorder="1" applyAlignment="1">
      <alignment horizontal="center" vertical="center" wrapText="1"/>
    </xf>
    <xf numFmtId="0" fontId="4" fillId="2" borderId="0" xfId="0" quotePrefix="1" applyFont="1" applyFill="1" applyAlignment="1">
      <alignment horizontal="center" vertical="center" wrapText="1"/>
    </xf>
    <xf numFmtId="4" fontId="4" fillId="2" borderId="0" xfId="0" quotePrefix="1" applyNumberFormat="1" applyFont="1" applyFill="1" applyAlignment="1">
      <alignment horizontal="center" vertical="center" wrapText="1"/>
    </xf>
    <xf numFmtId="0" fontId="1" fillId="2" borderId="0" xfId="0" applyFont="1" applyFill="1" applyAlignment="1">
      <alignment horizontal="center" wrapText="1"/>
    </xf>
    <xf numFmtId="0" fontId="4" fillId="2" borderId="0" xfId="0" applyFont="1" applyFill="1" applyAlignment="1">
      <alignment horizontal="center" vertical="center" wrapText="1"/>
    </xf>
    <xf numFmtId="0" fontId="1" fillId="2" borderId="0" xfId="0" applyFont="1" applyFill="1" applyAlignment="1">
      <alignment horizontal="center" vertical="center" wrapText="1"/>
    </xf>
    <xf numFmtId="4" fontId="1" fillId="2" borderId="0" xfId="3" applyNumberFormat="1" applyFont="1" applyFill="1" applyAlignment="1">
      <alignment horizontal="right" vertical="center" wrapText="1"/>
    </xf>
    <xf numFmtId="4" fontId="1" fillId="2" borderId="0" xfId="4" applyNumberFormat="1" applyFont="1" applyFill="1" applyAlignment="1">
      <alignment horizontal="right" vertical="center" wrapText="1"/>
    </xf>
    <xf numFmtId="0" fontId="1"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vertical="center" wrapText="1"/>
    </xf>
    <xf numFmtId="165" fontId="4" fillId="2" borderId="4" xfId="0" applyNumberFormat="1" applyFont="1" applyFill="1" applyBorder="1" applyAlignment="1">
      <alignment horizontal="center" vertical="center" wrapText="1"/>
    </xf>
    <xf numFmtId="0" fontId="4" fillId="2" borderId="0" xfId="0" applyFont="1" applyFill="1" applyAlignment="1">
      <alignment horizontal="left"/>
    </xf>
    <xf numFmtId="165" fontId="4" fillId="2" borderId="0" xfId="0" applyNumberFormat="1" applyFont="1" applyFill="1" applyAlignment="1">
      <alignment horizontal="left"/>
    </xf>
    <xf numFmtId="165" fontId="1" fillId="2" borderId="0" xfId="0" applyNumberFormat="1" applyFont="1" applyFill="1"/>
    <xf numFmtId="0" fontId="1" fillId="2" borderId="0" xfId="0" applyFont="1" applyFill="1" applyAlignment="1">
      <alignment horizontal="center" vertical="center"/>
    </xf>
    <xf numFmtId="4" fontId="4" fillId="2" borderId="13" xfId="4" applyNumberFormat="1" applyFont="1" applyFill="1" applyBorder="1" applyAlignment="1">
      <alignment horizontal="right" vertical="center" wrapText="1"/>
    </xf>
    <xf numFmtId="3" fontId="4" fillId="2" borderId="20" xfId="4" applyNumberFormat="1" applyFont="1" applyFill="1" applyBorder="1" applyAlignment="1">
      <alignment horizontal="right" vertical="center" wrapText="1"/>
    </xf>
    <xf numFmtId="3" fontId="1" fillId="2" borderId="20" xfId="4" applyNumberFormat="1" applyFont="1" applyFill="1" applyBorder="1" applyAlignment="1">
      <alignment horizontal="right" vertical="center" wrapText="1"/>
    </xf>
    <xf numFmtId="3" fontId="1" fillId="2" borderId="20" xfId="3" applyNumberFormat="1" applyFont="1" applyFill="1" applyBorder="1" applyAlignment="1">
      <alignment horizontal="right" vertical="center"/>
    </xf>
    <xf numFmtId="3" fontId="4" fillId="2" borderId="20" xfId="0" applyNumberFormat="1" applyFont="1" applyFill="1" applyBorder="1" applyAlignment="1">
      <alignment horizontal="right" vertical="center" wrapText="1"/>
    </xf>
    <xf numFmtId="3" fontId="6" fillId="2" borderId="19" xfId="0" applyNumberFormat="1" applyFont="1" applyFill="1" applyBorder="1" applyAlignment="1">
      <alignment horizontal="right" vertical="center" wrapText="1"/>
    </xf>
    <xf numFmtId="3" fontId="1" fillId="2" borderId="22" xfId="0" applyNumberFormat="1" applyFont="1" applyFill="1" applyBorder="1" applyAlignment="1">
      <alignment horizontal="right" vertical="center" wrapText="1"/>
    </xf>
    <xf numFmtId="3" fontId="1" fillId="2" borderId="18" xfId="0" applyNumberFormat="1" applyFont="1" applyFill="1" applyBorder="1" applyAlignment="1">
      <alignment horizontal="right" vertical="center" wrapText="1"/>
    </xf>
    <xf numFmtId="3" fontId="1" fillId="2" borderId="20" xfId="0" applyNumberFormat="1" applyFont="1" applyFill="1" applyBorder="1" applyAlignment="1">
      <alignment horizontal="right" vertical="center" wrapText="1"/>
    </xf>
    <xf numFmtId="3" fontId="1" fillId="2" borderId="0" xfId="3" applyNumberFormat="1" applyFont="1" applyFill="1" applyBorder="1" applyAlignment="1">
      <alignment horizontal="right" vertical="center"/>
    </xf>
    <xf numFmtId="4" fontId="4" fillId="2" borderId="19" xfId="0" applyNumberFormat="1" applyFont="1" applyFill="1" applyBorder="1" applyAlignment="1">
      <alignment horizontal="right" vertical="center" wrapText="1"/>
    </xf>
    <xf numFmtId="4" fontId="6" fillId="2" borderId="21" xfId="0" applyNumberFormat="1" applyFont="1" applyFill="1" applyBorder="1" applyAlignment="1">
      <alignment horizontal="right" vertical="center" wrapText="1"/>
    </xf>
    <xf numFmtId="4" fontId="4" fillId="2" borderId="20" xfId="4" applyNumberFormat="1" applyFont="1" applyFill="1" applyBorder="1" applyAlignment="1">
      <alignment horizontal="right" vertical="center" wrapText="1"/>
    </xf>
    <xf numFmtId="4" fontId="1" fillId="2" borderId="13" xfId="4" applyNumberFormat="1" applyFont="1" applyFill="1" applyBorder="1" applyAlignment="1">
      <alignment horizontal="right" vertical="center" wrapText="1"/>
    </xf>
    <xf numFmtId="3" fontId="4" fillId="2" borderId="13" xfId="4" applyNumberFormat="1" applyFont="1" applyFill="1" applyBorder="1" applyAlignment="1">
      <alignment horizontal="right" vertical="center" wrapText="1"/>
    </xf>
    <xf numFmtId="3" fontId="4" fillId="2" borderId="13" xfId="3" applyNumberFormat="1" applyFont="1" applyFill="1" applyBorder="1" applyAlignment="1">
      <alignment horizontal="right" vertical="center"/>
    </xf>
    <xf numFmtId="3" fontId="1" fillId="2" borderId="13" xfId="3" applyNumberFormat="1" applyFont="1" applyFill="1" applyBorder="1" applyAlignment="1">
      <alignment horizontal="right" vertical="center"/>
    </xf>
    <xf numFmtId="3" fontId="1" fillId="2" borderId="13" xfId="0" applyNumberFormat="1" applyFont="1" applyFill="1" applyBorder="1" applyAlignment="1">
      <alignment horizontal="right" vertical="center" wrapText="1"/>
    </xf>
    <xf numFmtId="4" fontId="4" fillId="2" borderId="13" xfId="0" applyNumberFormat="1" applyFont="1" applyFill="1" applyBorder="1" applyAlignment="1">
      <alignment horizontal="right" vertical="center" wrapText="1"/>
    </xf>
    <xf numFmtId="3" fontId="6" fillId="2" borderId="20" xfId="0" applyNumberFormat="1" applyFont="1" applyFill="1" applyBorder="1" applyAlignment="1">
      <alignment horizontal="right" vertical="center" wrapText="1"/>
    </xf>
    <xf numFmtId="3" fontId="4" fillId="2" borderId="20" xfId="3" applyNumberFormat="1" applyFont="1" applyFill="1" applyBorder="1" applyAlignment="1">
      <alignment horizontal="right" vertical="center"/>
    </xf>
    <xf numFmtId="3" fontId="4" fillId="2" borderId="18" xfId="0" applyNumberFormat="1" applyFont="1" applyFill="1" applyBorder="1" applyAlignment="1">
      <alignment horizontal="right" vertical="center" wrapText="1"/>
    </xf>
    <xf numFmtId="3" fontId="6" fillId="2" borderId="13" xfId="0" applyNumberFormat="1" applyFont="1" applyFill="1" applyBorder="1" applyAlignment="1">
      <alignment horizontal="right" vertical="center" wrapText="1"/>
    </xf>
    <xf numFmtId="4" fontId="1" fillId="2" borderId="13" xfId="3" applyNumberFormat="1" applyFont="1" applyFill="1" applyBorder="1" applyAlignment="1">
      <alignment horizontal="right" vertical="center"/>
    </xf>
    <xf numFmtId="3" fontId="1" fillId="2" borderId="18" xfId="3" applyNumberFormat="1" applyFont="1" applyFill="1" applyBorder="1" applyAlignment="1">
      <alignment horizontal="right" vertical="center"/>
    </xf>
    <xf numFmtId="4" fontId="4" fillId="2" borderId="21" xfId="0" applyNumberFormat="1" applyFont="1" applyFill="1" applyBorder="1" applyAlignment="1">
      <alignment horizontal="right" vertical="center" wrapText="1"/>
    </xf>
    <xf numFmtId="4" fontId="4" fillId="2" borderId="13" xfId="3" applyNumberFormat="1" applyFont="1" applyFill="1" applyBorder="1" applyAlignment="1">
      <alignment horizontal="right" vertical="center"/>
    </xf>
    <xf numFmtId="4" fontId="6" fillId="2" borderId="15" xfId="0" applyNumberFormat="1" applyFont="1" applyFill="1" applyBorder="1" applyAlignment="1">
      <alignment horizontal="right" vertical="center" wrapText="1"/>
    </xf>
    <xf numFmtId="4" fontId="1" fillId="2" borderId="16" xfId="3" applyNumberFormat="1" applyFont="1" applyFill="1" applyBorder="1" applyAlignment="1">
      <alignment horizontal="right" vertical="center"/>
    </xf>
    <xf numFmtId="4" fontId="1" fillId="2" borderId="20" xfId="3" applyNumberFormat="1" applyFont="1" applyFill="1" applyBorder="1" applyAlignment="1">
      <alignment horizontal="right" vertical="center"/>
    </xf>
    <xf numFmtId="4" fontId="4" fillId="2" borderId="15" xfId="0" applyNumberFormat="1" applyFont="1" applyFill="1" applyBorder="1" applyAlignment="1">
      <alignment horizontal="right" vertical="center" wrapText="1"/>
    </xf>
    <xf numFmtId="4" fontId="6" fillId="2" borderId="2" xfId="0" applyNumberFormat="1" applyFont="1" applyFill="1" applyBorder="1" applyAlignment="1">
      <alignment horizontal="right" vertical="center" wrapText="1"/>
    </xf>
    <xf numFmtId="164" fontId="1" fillId="2" borderId="13" xfId="4" applyNumberFormat="1" applyFont="1" applyFill="1" applyBorder="1" applyAlignment="1">
      <alignment horizontal="right" vertical="center" wrapText="1"/>
    </xf>
    <xf numFmtId="4" fontId="1" fillId="2" borderId="16" xfId="4" applyNumberFormat="1" applyFont="1" applyFill="1" applyBorder="1" applyAlignment="1">
      <alignment horizontal="right" vertical="center" wrapText="1"/>
    </xf>
    <xf numFmtId="4" fontId="1" fillId="2" borderId="14" xfId="4" applyNumberFormat="1" applyFont="1" applyFill="1" applyBorder="1" applyAlignment="1">
      <alignment horizontal="right" vertical="center" wrapText="1"/>
    </xf>
    <xf numFmtId="165" fontId="4" fillId="2" borderId="15" xfId="0" applyNumberFormat="1" applyFont="1" applyFill="1" applyBorder="1" applyAlignment="1">
      <alignment horizontal="center" vertical="center" wrapText="1"/>
    </xf>
    <xf numFmtId="0" fontId="4" fillId="2" borderId="6" xfId="0" applyFont="1" applyFill="1" applyBorder="1"/>
    <xf numFmtId="0" fontId="6" fillId="2" borderId="6" xfId="0" applyFont="1" applyFill="1" applyBorder="1"/>
    <xf numFmtId="0" fontId="13" fillId="2" borderId="6" xfId="0" applyFont="1" applyFill="1" applyBorder="1"/>
    <xf numFmtId="165" fontId="4" fillId="2" borderId="6"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4" fillId="2" borderId="13" xfId="3"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1" fillId="2" borderId="13" xfId="3" applyNumberFormat="1" applyFont="1" applyFill="1" applyBorder="1" applyAlignment="1">
      <alignment horizontal="center" vertical="center" wrapText="1"/>
    </xf>
    <xf numFmtId="49" fontId="6" fillId="2" borderId="13" xfId="0" quotePrefix="1"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4" fontId="6" fillId="2" borderId="12" xfId="0" quotePrefix="1" applyNumberFormat="1" applyFont="1" applyFill="1" applyBorder="1" applyAlignment="1">
      <alignment vertical="center" wrapText="1"/>
    </xf>
    <xf numFmtId="0" fontId="6" fillId="2" borderId="12"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1" fillId="2" borderId="12" xfId="0" applyFont="1" applyFill="1" applyBorder="1"/>
    <xf numFmtId="0" fontId="13" fillId="2" borderId="1"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3" fillId="3" borderId="26"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3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2" borderId="32" xfId="0" applyFont="1" applyFill="1" applyBorder="1" applyAlignment="1">
      <alignment horizontal="center" vertical="center" wrapText="1"/>
    </xf>
  </cellXfs>
  <cellStyles count="8">
    <cellStyle name="Звичайний 2 3" xfId="7" xr:uid="{26BE2516-4961-44FD-B0DC-FABFA7E3E4B8}"/>
    <cellStyle name="Звичайний 21" xfId="2" xr:uid="{1CD283E6-734F-4BD8-8C33-85D2B38562ED}"/>
    <cellStyle name="Звичайний 3 2" xfId="1" xr:uid="{A4FB6E80-3BBF-4AD4-B996-A1AD1FCA38ED}"/>
    <cellStyle name="Обычный" xfId="0" builtinId="0"/>
    <cellStyle name="Обычный_Дод 7 РП 30.01.12" xfId="3" xr:uid="{CB354B35-0404-4727-A3AF-A550F017F9A7}"/>
    <cellStyle name="Обычный_Додаток7 програми" xfId="4" xr:uid="{E1E89B97-70B1-4F45-9A5E-BC0C9EE67ED8}"/>
    <cellStyle name="Обычный_розпод зал та перев 2007" xfId="5" xr:uid="{DF6367B4-61E8-462E-B140-7F696B3FF977}"/>
    <cellStyle name="Текст попередження 2" xfId="6" xr:uid="{195258D7-EB13-4511-BE89-D41EF90F70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7;&#1045;%20&#1055;&#1054;%20&#1041;&#1070;&#1044;&#1046;&#1045;&#1058;&#1059;/2026/&#1050;&#1042;&#1030;&#1058;&#1045;&#1053;&#1068;%20&#1063;&#1045;&#1056;&#1043;&#1054;&#1042;&#1040;/&#1047;&#1084;&#1110;&#1085;&#1080;%20&#1073;&#1102;&#1076;&#1078;&#1077;&#1090;/&#1044;&#1086;&#1076;&#1072;&#1090;&#1082;&#1080;%20&#1076;&#1086;%20&#1073;&#1102;&#1076;&#1078;&#1077;&#1090;&#1091;%202026%20&#1088;&#1086;&#1082;&#1091;%202804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даток 1"/>
      <sheetName val="Додаток 2"/>
      <sheetName val="Додаток 3"/>
      <sheetName val="додаток 4"/>
      <sheetName val="продовж додаток 4"/>
      <sheetName val="додаток 5"/>
      <sheetName val="додаток 6"/>
    </sheetNames>
    <sheetDataSet>
      <sheetData sheetId="0"/>
      <sheetData sheetId="1"/>
      <sheetData sheetId="2"/>
      <sheetData sheetId="3"/>
      <sheetData sheetId="4">
        <row r="19">
          <cell r="D19">
            <v>17755000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E84A-5D13-4354-98DB-395B35862096}">
  <dimension ref="A1:P205"/>
  <sheetViews>
    <sheetView tabSelected="1" topLeftCell="D1" zoomScale="70" zoomScaleNormal="70" workbookViewId="0">
      <selection activeCell="K1" sqref="K1:K2"/>
    </sheetView>
  </sheetViews>
  <sheetFormatPr defaultColWidth="9.140625" defaultRowHeight="15.75" x14ac:dyDescent="0.25"/>
  <cols>
    <col min="1" max="1" width="15.28515625" style="1" customWidth="1"/>
    <col min="2" max="2" width="16.42578125" style="1" customWidth="1"/>
    <col min="3" max="3" width="17.140625" style="1" customWidth="1"/>
    <col min="4" max="4" width="94.28515625" style="2" customWidth="1"/>
    <col min="5" max="5" width="91.85546875" style="2" customWidth="1"/>
    <col min="6" max="6" width="21.28515625" style="3" customWidth="1"/>
    <col min="7" max="7" width="18.7109375" style="3" customWidth="1"/>
    <col min="8" max="8" width="19.7109375" style="3" customWidth="1"/>
    <col min="9" max="9" width="20.42578125" style="2" customWidth="1"/>
    <col min="10" max="10" width="16.140625" style="2" customWidth="1"/>
    <col min="11" max="11" width="18.7109375" style="3" customWidth="1"/>
    <col min="12" max="12" width="20.42578125" style="2" customWidth="1"/>
    <col min="13" max="13" width="13.28515625" style="2" customWidth="1"/>
    <col min="14" max="14" width="17" style="2" customWidth="1"/>
    <col min="15" max="16384" width="9.140625" style="2"/>
  </cols>
  <sheetData>
    <row r="1" spans="1:16" x14ac:dyDescent="0.25">
      <c r="G1" s="4" t="s">
        <v>227</v>
      </c>
      <c r="K1" s="4"/>
    </row>
    <row r="2" spans="1:16" x14ac:dyDescent="0.25">
      <c r="G2" s="5" t="s">
        <v>228</v>
      </c>
      <c r="H2" s="2"/>
      <c r="I2" s="6"/>
      <c r="K2" s="5"/>
      <c r="L2" s="6"/>
    </row>
    <row r="3" spans="1:16" x14ac:dyDescent="0.25">
      <c r="G3" s="7"/>
      <c r="K3" s="7"/>
    </row>
    <row r="5" spans="1:16" s="9" customFormat="1" x14ac:dyDescent="0.25">
      <c r="A5" s="8"/>
      <c r="B5" s="8"/>
      <c r="E5" s="10" t="s">
        <v>0</v>
      </c>
      <c r="F5" s="3"/>
      <c r="G5" s="11"/>
      <c r="H5" s="11"/>
      <c r="K5" s="11"/>
    </row>
    <row r="6" spans="1:16" s="9" customFormat="1" ht="9.75" customHeight="1" x14ac:dyDescent="0.25">
      <c r="A6" s="12" t="s">
        <v>1</v>
      </c>
      <c r="B6" s="12"/>
      <c r="E6" s="10"/>
      <c r="F6" s="3"/>
      <c r="G6" s="11"/>
      <c r="H6" s="11"/>
      <c r="K6" s="11"/>
    </row>
    <row r="7" spans="1:16" s="9" customFormat="1" ht="15" customHeight="1" x14ac:dyDescent="0.25">
      <c r="A7" s="13" t="s">
        <v>2</v>
      </c>
      <c r="B7" s="13"/>
      <c r="E7" s="10"/>
      <c r="F7" s="3"/>
      <c r="G7" s="11"/>
      <c r="H7" s="11"/>
      <c r="K7" s="11"/>
    </row>
    <row r="8" spans="1:16" s="9" customFormat="1" ht="15" customHeight="1" thickBot="1" x14ac:dyDescent="0.3">
      <c r="A8" s="131"/>
      <c r="B8" s="131"/>
      <c r="E8" s="10"/>
      <c r="F8" s="3"/>
      <c r="G8" s="11"/>
      <c r="H8" s="11"/>
      <c r="K8" s="11"/>
    </row>
    <row r="9" spans="1:16" s="102" customFormat="1" ht="148.5" customHeight="1" x14ac:dyDescent="0.25">
      <c r="A9" s="184" t="s">
        <v>3</v>
      </c>
      <c r="B9" s="184" t="s">
        <v>4</v>
      </c>
      <c r="C9" s="184" t="s">
        <v>5</v>
      </c>
      <c r="D9" s="184" t="s">
        <v>6</v>
      </c>
      <c r="E9" s="184" t="s">
        <v>7</v>
      </c>
      <c r="F9" s="185" t="s">
        <v>8</v>
      </c>
      <c r="G9" s="186" t="s">
        <v>231</v>
      </c>
      <c r="H9" s="187" t="s">
        <v>9</v>
      </c>
      <c r="I9" s="188" t="s">
        <v>10</v>
      </c>
      <c r="J9" s="189"/>
      <c r="K9" s="190" t="s">
        <v>232</v>
      </c>
      <c r="L9" s="191" t="s">
        <v>9</v>
      </c>
      <c r="M9" s="192" t="s">
        <v>10</v>
      </c>
      <c r="N9" s="193"/>
      <c r="O9" s="194" t="s">
        <v>233</v>
      </c>
      <c r="P9" s="195" t="s">
        <v>234</v>
      </c>
    </row>
    <row r="10" spans="1:16" s="102" customFormat="1" ht="51" customHeight="1" x14ac:dyDescent="0.25">
      <c r="A10" s="196"/>
      <c r="B10" s="196"/>
      <c r="C10" s="196"/>
      <c r="D10" s="196"/>
      <c r="E10" s="196"/>
      <c r="F10" s="197"/>
      <c r="G10" s="198"/>
      <c r="H10" s="199"/>
      <c r="I10" s="200" t="s">
        <v>11</v>
      </c>
      <c r="J10" s="201" t="s">
        <v>12</v>
      </c>
      <c r="K10" s="202"/>
      <c r="L10" s="203"/>
      <c r="M10" s="204" t="s">
        <v>11</v>
      </c>
      <c r="N10" s="204" t="s">
        <v>12</v>
      </c>
      <c r="O10" s="205"/>
      <c r="P10" s="206"/>
    </row>
    <row r="11" spans="1:16" s="102" customFormat="1" x14ac:dyDescent="0.25">
      <c r="A11" s="207">
        <v>1</v>
      </c>
      <c r="B11" s="207">
        <v>2</v>
      </c>
      <c r="C11" s="207">
        <v>3</v>
      </c>
      <c r="D11" s="207">
        <v>4</v>
      </c>
      <c r="E11" s="207">
        <v>5</v>
      </c>
      <c r="F11" s="208">
        <v>6</v>
      </c>
      <c r="G11" s="209">
        <v>7</v>
      </c>
      <c r="H11" s="207">
        <v>8</v>
      </c>
      <c r="I11" s="207">
        <v>9</v>
      </c>
      <c r="J11" s="210">
        <v>10</v>
      </c>
      <c r="K11" s="209">
        <v>11</v>
      </c>
      <c r="L11" s="14">
        <v>12</v>
      </c>
      <c r="M11" s="207">
        <v>13</v>
      </c>
      <c r="N11" s="207">
        <v>14</v>
      </c>
      <c r="O11" s="207">
        <v>15</v>
      </c>
      <c r="P11" s="210">
        <v>16</v>
      </c>
    </row>
    <row r="12" spans="1:16" s="9" customFormat="1" ht="31.5" x14ac:dyDescent="0.25">
      <c r="A12" s="15"/>
      <c r="B12" s="172"/>
      <c r="C12" s="42"/>
      <c r="D12" s="35"/>
      <c r="E12" s="35" t="s">
        <v>13</v>
      </c>
      <c r="F12" s="27" t="s">
        <v>14</v>
      </c>
      <c r="G12" s="43">
        <f>G14</f>
        <v>145692</v>
      </c>
      <c r="H12" s="43">
        <f t="shared" ref="H12:J12" si="0">H14</f>
        <v>145692</v>
      </c>
      <c r="I12" s="43">
        <f t="shared" si="0"/>
        <v>0</v>
      </c>
      <c r="J12" s="43">
        <f t="shared" si="0"/>
        <v>0</v>
      </c>
      <c r="K12" s="43">
        <f>K14</f>
        <v>0</v>
      </c>
      <c r="L12" s="43">
        <f t="shared" ref="L12:N12" si="1">L14</f>
        <v>0</v>
      </c>
      <c r="M12" s="43">
        <f t="shared" si="1"/>
        <v>0</v>
      </c>
      <c r="N12" s="43">
        <f t="shared" si="1"/>
        <v>0</v>
      </c>
    </row>
    <row r="13" spans="1:16" s="17" customFormat="1" x14ac:dyDescent="0.25">
      <c r="A13" s="16"/>
      <c r="B13" s="173"/>
      <c r="C13" s="24"/>
      <c r="D13" s="26"/>
      <c r="E13" s="26" t="s">
        <v>15</v>
      </c>
      <c r="F13" s="27"/>
      <c r="G13" s="29"/>
      <c r="H13" s="29"/>
      <c r="I13" s="29"/>
      <c r="J13" s="29"/>
      <c r="K13" s="29"/>
      <c r="L13" s="29"/>
      <c r="M13" s="29"/>
      <c r="N13" s="29"/>
    </row>
    <row r="14" spans="1:16" x14ac:dyDescent="0.25">
      <c r="A14" s="18" t="s">
        <v>16</v>
      </c>
      <c r="B14" s="174"/>
      <c r="C14" s="18"/>
      <c r="D14" s="19" t="s">
        <v>17</v>
      </c>
      <c r="E14" s="20"/>
      <c r="F14" s="20"/>
      <c r="G14" s="21">
        <f>H14+I14</f>
        <v>145692</v>
      </c>
      <c r="H14" s="22">
        <f>H15</f>
        <v>145692</v>
      </c>
      <c r="I14" s="22">
        <f t="shared" ref="I14:N14" si="2">I15</f>
        <v>0</v>
      </c>
      <c r="J14" s="22">
        <f t="shared" si="2"/>
        <v>0</v>
      </c>
      <c r="K14" s="21">
        <f>L14+M14</f>
        <v>0</v>
      </c>
      <c r="L14" s="22">
        <f t="shared" si="2"/>
        <v>0</v>
      </c>
      <c r="M14" s="22">
        <f t="shared" si="2"/>
        <v>0</v>
      </c>
      <c r="N14" s="22">
        <f t="shared" si="2"/>
        <v>0</v>
      </c>
    </row>
    <row r="15" spans="1:16" x14ac:dyDescent="0.25">
      <c r="A15" s="18" t="s">
        <v>18</v>
      </c>
      <c r="B15" s="174"/>
      <c r="C15" s="18"/>
      <c r="D15" s="23" t="s">
        <v>17</v>
      </c>
      <c r="E15" s="20"/>
      <c r="F15" s="20"/>
      <c r="G15" s="21">
        <f>G16+G17</f>
        <v>145692</v>
      </c>
      <c r="H15" s="21">
        <f t="shared" ref="H15:J15" si="3">H16+H17</f>
        <v>145692</v>
      </c>
      <c r="I15" s="21">
        <f t="shared" si="3"/>
        <v>0</v>
      </c>
      <c r="J15" s="21">
        <f t="shared" si="3"/>
        <v>0</v>
      </c>
      <c r="K15" s="21">
        <f>K16+K17</f>
        <v>0</v>
      </c>
      <c r="L15" s="21">
        <f t="shared" ref="L15:N15" si="4">L16+L17</f>
        <v>0</v>
      </c>
      <c r="M15" s="21">
        <f t="shared" si="4"/>
        <v>0</v>
      </c>
      <c r="N15" s="21">
        <f t="shared" si="4"/>
        <v>0</v>
      </c>
    </row>
    <row r="16" spans="1:16" s="17" customFormat="1" x14ac:dyDescent="0.25">
      <c r="A16" s="24" t="s">
        <v>19</v>
      </c>
      <c r="B16" s="175" t="s">
        <v>20</v>
      </c>
      <c r="C16" s="24" t="s">
        <v>21</v>
      </c>
      <c r="D16" s="25" t="s">
        <v>22</v>
      </c>
      <c r="E16" s="26"/>
      <c r="F16" s="27"/>
      <c r="G16" s="28">
        <f>H16</f>
        <v>124050</v>
      </c>
      <c r="H16" s="28">
        <v>124050</v>
      </c>
      <c r="I16" s="29">
        <v>0</v>
      </c>
      <c r="J16" s="29">
        <v>0</v>
      </c>
      <c r="K16" s="28">
        <f>L16</f>
        <v>0</v>
      </c>
      <c r="L16" s="29"/>
      <c r="M16" s="169"/>
      <c r="N16" s="169"/>
    </row>
    <row r="17" spans="1:14" s="17" customFormat="1" x14ac:dyDescent="0.25">
      <c r="A17" s="30" t="s">
        <v>23</v>
      </c>
      <c r="B17" s="174" t="s">
        <v>24</v>
      </c>
      <c r="C17" s="18" t="s">
        <v>25</v>
      </c>
      <c r="D17" s="31" t="s">
        <v>26</v>
      </c>
      <c r="E17" s="20"/>
      <c r="F17" s="20"/>
      <c r="G17" s="32">
        <f>H17</f>
        <v>21642</v>
      </c>
      <c r="H17" s="33">
        <v>21642</v>
      </c>
      <c r="I17" s="29"/>
      <c r="J17" s="29"/>
      <c r="K17" s="32">
        <f>L17</f>
        <v>0</v>
      </c>
      <c r="L17" s="29"/>
      <c r="M17" s="169"/>
      <c r="N17" s="169"/>
    </row>
    <row r="18" spans="1:14" s="17" customFormat="1" ht="37.5" customHeight="1" x14ac:dyDescent="0.25">
      <c r="A18" s="30" t="s">
        <v>16</v>
      </c>
      <c r="B18" s="176"/>
      <c r="C18" s="34"/>
      <c r="D18" s="19" t="s">
        <v>17</v>
      </c>
      <c r="E18" s="35"/>
      <c r="F18" s="27"/>
      <c r="G18" s="21">
        <f>G19</f>
        <v>870000</v>
      </c>
      <c r="H18" s="36">
        <f>H19</f>
        <v>870000</v>
      </c>
      <c r="I18" s="37">
        <f>J18</f>
        <v>0</v>
      </c>
      <c r="J18" s="37">
        <f>J19</f>
        <v>0</v>
      </c>
      <c r="K18" s="21">
        <f>K19</f>
        <v>0</v>
      </c>
      <c r="L18" s="37">
        <f t="shared" ref="L18:N19" si="5">L19</f>
        <v>0</v>
      </c>
      <c r="M18" s="37">
        <f t="shared" si="5"/>
        <v>0</v>
      </c>
      <c r="N18" s="37">
        <f t="shared" si="5"/>
        <v>0</v>
      </c>
    </row>
    <row r="19" spans="1:14" s="17" customFormat="1" ht="27" customHeight="1" x14ac:dyDescent="0.25">
      <c r="A19" s="30" t="s">
        <v>18</v>
      </c>
      <c r="B19" s="176"/>
      <c r="C19" s="34"/>
      <c r="D19" s="23" t="s">
        <v>17</v>
      </c>
      <c r="E19" s="38"/>
      <c r="F19" s="20"/>
      <c r="G19" s="21">
        <f>H19+I19</f>
        <v>870000</v>
      </c>
      <c r="H19" s="36">
        <f>SUM(H20:H23)</f>
        <v>870000</v>
      </c>
      <c r="I19" s="29">
        <f>J19</f>
        <v>0</v>
      </c>
      <c r="J19" s="29">
        <f>J20</f>
        <v>0</v>
      </c>
      <c r="K19" s="21">
        <f>L19+M19</f>
        <v>0</v>
      </c>
      <c r="L19" s="29">
        <f t="shared" si="5"/>
        <v>0</v>
      </c>
      <c r="M19" s="29">
        <f t="shared" si="5"/>
        <v>0</v>
      </c>
      <c r="N19" s="29">
        <f t="shared" si="5"/>
        <v>0</v>
      </c>
    </row>
    <row r="20" spans="1:14" s="17" customFormat="1" ht="39" customHeight="1" x14ac:dyDescent="0.25">
      <c r="A20" s="39" t="s">
        <v>27</v>
      </c>
      <c r="B20" s="175" t="s">
        <v>28</v>
      </c>
      <c r="C20" s="39" t="s">
        <v>29</v>
      </c>
      <c r="D20" s="40" t="s">
        <v>30</v>
      </c>
      <c r="E20" s="35" t="s">
        <v>31</v>
      </c>
      <c r="F20" s="27" t="s">
        <v>32</v>
      </c>
      <c r="G20" s="32">
        <f>H20+I20</f>
        <v>150000</v>
      </c>
      <c r="H20" s="33">
        <v>150000</v>
      </c>
      <c r="I20" s="29"/>
      <c r="J20" s="29"/>
      <c r="K20" s="32">
        <f>L20+M20</f>
        <v>0</v>
      </c>
      <c r="L20" s="29"/>
      <c r="M20" s="169"/>
      <c r="N20" s="169"/>
    </row>
    <row r="21" spans="1:14" s="17" customFormat="1" ht="36" customHeight="1" x14ac:dyDescent="0.25">
      <c r="A21" s="39" t="s">
        <v>33</v>
      </c>
      <c r="B21" s="177" t="s">
        <v>34</v>
      </c>
      <c r="C21" s="39" t="s">
        <v>29</v>
      </c>
      <c r="D21" s="40" t="s">
        <v>35</v>
      </c>
      <c r="E21" s="41" t="s">
        <v>36</v>
      </c>
      <c r="F21" s="27" t="s">
        <v>37</v>
      </c>
      <c r="G21" s="32">
        <f>H21</f>
        <v>200000</v>
      </c>
      <c r="H21" s="33">
        <v>200000</v>
      </c>
      <c r="I21" s="29"/>
      <c r="J21" s="29"/>
      <c r="K21" s="32">
        <f>L21</f>
        <v>0</v>
      </c>
      <c r="L21" s="29"/>
      <c r="M21" s="169"/>
      <c r="N21" s="169"/>
    </row>
    <row r="22" spans="1:14" s="17" customFormat="1" ht="56.25" customHeight="1" x14ac:dyDescent="0.25">
      <c r="A22" s="39" t="s">
        <v>38</v>
      </c>
      <c r="B22" s="177" t="s">
        <v>39</v>
      </c>
      <c r="C22" s="39" t="s">
        <v>29</v>
      </c>
      <c r="D22" s="40" t="s">
        <v>40</v>
      </c>
      <c r="E22" s="41" t="s">
        <v>41</v>
      </c>
      <c r="F22" s="27" t="s">
        <v>42</v>
      </c>
      <c r="G22" s="32">
        <f>H22</f>
        <v>220000</v>
      </c>
      <c r="H22" s="33">
        <v>220000</v>
      </c>
      <c r="I22" s="29"/>
      <c r="J22" s="29"/>
      <c r="K22" s="32">
        <f>L22</f>
        <v>0</v>
      </c>
      <c r="L22" s="29"/>
      <c r="M22" s="169"/>
      <c r="N22" s="169"/>
    </row>
    <row r="23" spans="1:14" s="17" customFormat="1" ht="52.5" customHeight="1" x14ac:dyDescent="0.25">
      <c r="A23" s="39" t="s">
        <v>33</v>
      </c>
      <c r="B23" s="177" t="s">
        <v>43</v>
      </c>
      <c r="C23" s="39" t="s">
        <v>44</v>
      </c>
      <c r="D23" s="40" t="s">
        <v>45</v>
      </c>
      <c r="E23" s="41" t="s">
        <v>46</v>
      </c>
      <c r="F23" s="27" t="s">
        <v>47</v>
      </c>
      <c r="G23" s="32">
        <f>H23</f>
        <v>300000</v>
      </c>
      <c r="H23" s="33">
        <v>300000</v>
      </c>
      <c r="I23" s="29"/>
      <c r="J23" s="29"/>
      <c r="K23" s="32">
        <f>L23</f>
        <v>0</v>
      </c>
      <c r="L23" s="29"/>
      <c r="M23" s="169"/>
      <c r="N23" s="169"/>
    </row>
    <row r="24" spans="1:14" s="9" customFormat="1" ht="68.25" customHeight="1" x14ac:dyDescent="0.25">
      <c r="A24" s="42"/>
      <c r="B24" s="178"/>
      <c r="C24" s="42"/>
      <c r="D24" s="35"/>
      <c r="E24" s="35" t="s">
        <v>48</v>
      </c>
      <c r="F24" s="27" t="s">
        <v>49</v>
      </c>
      <c r="G24" s="43">
        <f>H24+I24</f>
        <v>15954249</v>
      </c>
      <c r="H24" s="43">
        <f>H26</f>
        <v>15954249</v>
      </c>
      <c r="I24" s="44">
        <f t="shared" ref="I24:N24" si="6">I26</f>
        <v>0</v>
      </c>
      <c r="J24" s="44">
        <f t="shared" si="6"/>
        <v>0</v>
      </c>
      <c r="K24" s="43">
        <f>L24+M24</f>
        <v>0</v>
      </c>
      <c r="L24" s="44">
        <f t="shared" si="6"/>
        <v>0</v>
      </c>
      <c r="M24" s="44">
        <f t="shared" si="6"/>
        <v>0</v>
      </c>
      <c r="N24" s="44">
        <f t="shared" si="6"/>
        <v>0</v>
      </c>
    </row>
    <row r="25" spans="1:14" s="17" customFormat="1" x14ac:dyDescent="0.25">
      <c r="A25" s="24"/>
      <c r="B25" s="175"/>
      <c r="C25" s="24"/>
      <c r="D25" s="26"/>
      <c r="E25" s="26" t="s">
        <v>15</v>
      </c>
      <c r="F25" s="27"/>
      <c r="G25" s="28"/>
      <c r="H25" s="28"/>
      <c r="I25" s="29"/>
      <c r="J25" s="29"/>
      <c r="K25" s="28"/>
      <c r="L25" s="29"/>
      <c r="M25" s="169"/>
      <c r="N25" s="169"/>
    </row>
    <row r="26" spans="1:14" x14ac:dyDescent="0.25">
      <c r="A26" s="18" t="s">
        <v>50</v>
      </c>
      <c r="B26" s="174"/>
      <c r="C26" s="18"/>
      <c r="D26" s="45" t="s">
        <v>51</v>
      </c>
      <c r="E26" s="20"/>
      <c r="F26" s="20"/>
      <c r="G26" s="21">
        <f t="shared" ref="G26:G27" si="7">H26+I26</f>
        <v>15954249</v>
      </c>
      <c r="H26" s="22">
        <f>H27</f>
        <v>15954249</v>
      </c>
      <c r="I26" s="46">
        <f t="shared" ref="I26:L26" si="8">I27</f>
        <v>0</v>
      </c>
      <c r="J26" s="46">
        <f t="shared" si="8"/>
        <v>0</v>
      </c>
      <c r="K26" s="21">
        <f t="shared" ref="K26:K27" si="9">L26+M26</f>
        <v>0</v>
      </c>
      <c r="L26" s="46">
        <f t="shared" si="8"/>
        <v>0</v>
      </c>
      <c r="M26" s="91"/>
      <c r="N26" s="91"/>
    </row>
    <row r="27" spans="1:14" x14ac:dyDescent="0.25">
      <c r="A27" s="18" t="s">
        <v>52</v>
      </c>
      <c r="B27" s="174"/>
      <c r="C27" s="18"/>
      <c r="D27" s="45" t="s">
        <v>51</v>
      </c>
      <c r="E27" s="20"/>
      <c r="F27" s="20"/>
      <c r="G27" s="21">
        <f t="shared" si="7"/>
        <v>15954249</v>
      </c>
      <c r="H27" s="22">
        <f>H28+H29</f>
        <v>15954249</v>
      </c>
      <c r="I27" s="46">
        <f>J27</f>
        <v>0</v>
      </c>
      <c r="J27" s="46">
        <f>J28+J29</f>
        <v>0</v>
      </c>
      <c r="K27" s="21">
        <f t="shared" si="9"/>
        <v>0</v>
      </c>
      <c r="L27" s="46"/>
      <c r="M27" s="91"/>
      <c r="N27" s="91"/>
    </row>
    <row r="28" spans="1:14" s="17" customFormat="1" ht="31.5" x14ac:dyDescent="0.25">
      <c r="A28" s="24" t="s">
        <v>53</v>
      </c>
      <c r="B28" s="175" t="s">
        <v>54</v>
      </c>
      <c r="C28" s="24" t="s">
        <v>55</v>
      </c>
      <c r="D28" s="25" t="s">
        <v>56</v>
      </c>
      <c r="E28" s="35"/>
      <c r="F28" s="27"/>
      <c r="G28" s="28">
        <f>H28+I28</f>
        <v>15954249</v>
      </c>
      <c r="H28" s="28">
        <v>15954249</v>
      </c>
      <c r="I28" s="29"/>
      <c r="J28" s="29"/>
      <c r="K28" s="28">
        <f>L28+M28</f>
        <v>0</v>
      </c>
      <c r="L28" s="29"/>
      <c r="M28" s="169"/>
      <c r="N28" s="169"/>
    </row>
    <row r="29" spans="1:14" x14ac:dyDescent="0.25">
      <c r="A29" s="39"/>
      <c r="B29" s="24"/>
      <c r="C29" s="179"/>
      <c r="D29" s="180"/>
      <c r="E29" s="97"/>
      <c r="F29" s="97"/>
      <c r="G29" s="181">
        <f>I29</f>
        <v>0</v>
      </c>
      <c r="H29" s="181"/>
      <c r="I29" s="181">
        <v>0</v>
      </c>
      <c r="J29" s="182">
        <v>0</v>
      </c>
      <c r="K29" s="181">
        <f>M29</f>
        <v>0</v>
      </c>
      <c r="L29" s="181">
        <v>0</v>
      </c>
      <c r="M29" s="183"/>
      <c r="N29" s="183"/>
    </row>
    <row r="30" spans="1:14" ht="0.75" hidden="1" customHeight="1" x14ac:dyDescent="0.25">
      <c r="A30" s="34"/>
      <c r="B30" s="34"/>
      <c r="C30" s="34"/>
      <c r="D30" s="47"/>
      <c r="E30" s="20"/>
      <c r="F30" s="20"/>
      <c r="G30" s="48"/>
      <c r="H30" s="49"/>
      <c r="I30" s="49"/>
      <c r="J30" s="134"/>
      <c r="K30" s="48"/>
      <c r="L30" s="49"/>
      <c r="M30" s="91"/>
      <c r="N30" s="91"/>
    </row>
    <row r="31" spans="1:14" hidden="1" x14ac:dyDescent="0.25">
      <c r="A31" s="34"/>
      <c r="B31" s="34"/>
      <c r="C31" s="34"/>
      <c r="D31" s="47"/>
      <c r="E31" s="20"/>
      <c r="F31" s="27"/>
      <c r="G31" s="48">
        <f>H31+I31</f>
        <v>0</v>
      </c>
      <c r="H31" s="49">
        <v>0</v>
      </c>
      <c r="I31" s="49">
        <f>J31</f>
        <v>0</v>
      </c>
      <c r="J31" s="134">
        <v>0</v>
      </c>
      <c r="K31" s="48" t="e">
        <f>L31+M31</f>
        <v>#REF!</v>
      </c>
      <c r="L31" s="49" t="e">
        <f>#REF!</f>
        <v>#REF!</v>
      </c>
      <c r="M31" s="91"/>
      <c r="N31" s="91"/>
    </row>
    <row r="32" spans="1:14" hidden="1" x14ac:dyDescent="0.25">
      <c r="A32" s="34"/>
      <c r="B32" s="34"/>
      <c r="C32" s="34"/>
      <c r="D32" s="51"/>
      <c r="E32" s="20"/>
      <c r="F32" s="27"/>
      <c r="G32" s="48">
        <f t="shared" ref="G32" si="10">H32+I32</f>
        <v>0</v>
      </c>
      <c r="H32" s="52">
        <v>0</v>
      </c>
      <c r="I32" s="52">
        <v>0</v>
      </c>
      <c r="J32" s="135">
        <v>0</v>
      </c>
      <c r="K32" s="48">
        <f t="shared" ref="K32" si="11">L32+M32</f>
        <v>0</v>
      </c>
      <c r="L32" s="52">
        <v>0</v>
      </c>
      <c r="M32" s="91"/>
      <c r="N32" s="91"/>
    </row>
    <row r="33" spans="1:14" ht="27.75" hidden="1" customHeight="1" x14ac:dyDescent="0.25">
      <c r="A33" s="34"/>
      <c r="B33" s="34"/>
      <c r="C33" s="34"/>
      <c r="D33" s="51"/>
      <c r="E33" s="20"/>
      <c r="F33" s="20"/>
      <c r="G33" s="48">
        <f>H33+I33</f>
        <v>0</v>
      </c>
      <c r="H33" s="52"/>
      <c r="I33" s="52">
        <f>J33</f>
        <v>0</v>
      </c>
      <c r="J33" s="135">
        <v>0</v>
      </c>
      <c r="K33" s="48" t="e">
        <f>L33+M33</f>
        <v>#REF!</v>
      </c>
      <c r="L33" s="52" t="e">
        <f>#REF!</f>
        <v>#REF!</v>
      </c>
      <c r="M33" s="91"/>
      <c r="N33" s="91"/>
    </row>
    <row r="34" spans="1:14" hidden="1" x14ac:dyDescent="0.25">
      <c r="A34" s="34"/>
      <c r="B34" s="34"/>
      <c r="C34" s="34"/>
      <c r="D34" s="27"/>
      <c r="E34" s="20"/>
      <c r="F34" s="27"/>
      <c r="G34" s="48">
        <f>H34+I34</f>
        <v>0</v>
      </c>
      <c r="H34" s="52"/>
      <c r="I34" s="52">
        <f>J34</f>
        <v>0</v>
      </c>
      <c r="J34" s="135">
        <v>0</v>
      </c>
      <c r="K34" s="48" t="e">
        <f>L34+M34</f>
        <v>#REF!</v>
      </c>
      <c r="L34" s="52" t="e">
        <f>#REF!</f>
        <v>#REF!</v>
      </c>
      <c r="M34" s="91"/>
      <c r="N34" s="91"/>
    </row>
    <row r="35" spans="1:14" ht="13.5" hidden="1" customHeight="1" x14ac:dyDescent="0.25">
      <c r="A35" s="34"/>
      <c r="B35" s="34"/>
      <c r="C35" s="34"/>
      <c r="D35" s="53"/>
      <c r="E35" s="20"/>
      <c r="F35" s="27"/>
      <c r="G35" s="48">
        <f>H35+I35</f>
        <v>0</v>
      </c>
      <c r="H35" s="52"/>
      <c r="I35" s="52">
        <f>J35</f>
        <v>0</v>
      </c>
      <c r="J35" s="135">
        <v>0</v>
      </c>
      <c r="K35" s="48" t="e">
        <f>L35+M35</f>
        <v>#REF!</v>
      </c>
      <c r="L35" s="52" t="e">
        <f>#REF!</f>
        <v>#REF!</v>
      </c>
      <c r="M35" s="91"/>
      <c r="N35" s="91"/>
    </row>
    <row r="36" spans="1:14" s="9" customFormat="1" x14ac:dyDescent="0.25">
      <c r="A36" s="42"/>
      <c r="B36" s="42"/>
      <c r="C36" s="42"/>
      <c r="D36" s="35"/>
      <c r="E36" s="35" t="s">
        <v>57</v>
      </c>
      <c r="F36" s="27"/>
      <c r="G36" s="43">
        <f>H36+I36</f>
        <v>4555409</v>
      </c>
      <c r="H36" s="43">
        <f>H38</f>
        <v>4555409</v>
      </c>
      <c r="I36" s="44">
        <f t="shared" ref="I36:J36" si="12">I38</f>
        <v>0</v>
      </c>
      <c r="J36" s="136">
        <f t="shared" si="12"/>
        <v>0</v>
      </c>
      <c r="K36" s="43">
        <f>L36+M36</f>
        <v>0</v>
      </c>
      <c r="L36" s="44">
        <f t="shared" ref="L36" si="13">L38</f>
        <v>0</v>
      </c>
      <c r="M36" s="168"/>
      <c r="N36" s="168"/>
    </row>
    <row r="37" spans="1:14" s="17" customFormat="1" x14ac:dyDescent="0.25">
      <c r="A37" s="24"/>
      <c r="B37" s="24"/>
      <c r="C37" s="24"/>
      <c r="D37" s="26"/>
      <c r="E37" s="26" t="s">
        <v>15</v>
      </c>
      <c r="F37" s="27"/>
      <c r="G37" s="28"/>
      <c r="H37" s="28"/>
      <c r="I37" s="29"/>
      <c r="J37" s="137"/>
      <c r="K37" s="28"/>
      <c r="L37" s="29"/>
      <c r="M37" s="169"/>
      <c r="N37" s="169"/>
    </row>
    <row r="38" spans="1:14" x14ac:dyDescent="0.25">
      <c r="A38" s="18" t="s">
        <v>50</v>
      </c>
      <c r="B38" s="18"/>
      <c r="C38" s="18"/>
      <c r="D38" s="45" t="s">
        <v>51</v>
      </c>
      <c r="E38" s="20"/>
      <c r="F38" s="20"/>
      <c r="G38" s="21">
        <f>H38+I38</f>
        <v>4555409</v>
      </c>
      <c r="H38" s="22">
        <f>H39</f>
        <v>4555409</v>
      </c>
      <c r="I38" s="46">
        <f t="shared" ref="I38:L38" si="14">I39</f>
        <v>0</v>
      </c>
      <c r="J38" s="133">
        <f t="shared" si="14"/>
        <v>0</v>
      </c>
      <c r="K38" s="21">
        <f>L38+M38</f>
        <v>0</v>
      </c>
      <c r="L38" s="46">
        <f t="shared" si="14"/>
        <v>0</v>
      </c>
      <c r="M38" s="91"/>
      <c r="N38" s="91"/>
    </row>
    <row r="39" spans="1:14" x14ac:dyDescent="0.25">
      <c r="A39" s="18" t="s">
        <v>52</v>
      </c>
      <c r="B39" s="18"/>
      <c r="C39" s="18"/>
      <c r="D39" s="45" t="s">
        <v>51</v>
      </c>
      <c r="E39" s="20"/>
      <c r="F39" s="20"/>
      <c r="G39" s="21">
        <f>H39+I39</f>
        <v>4555409</v>
      </c>
      <c r="H39" s="22">
        <f>H40+H42+H43+H45+H46+H47+H44+H41</f>
        <v>4555409</v>
      </c>
      <c r="I39" s="46">
        <f>I40</f>
        <v>0</v>
      </c>
      <c r="J39" s="133">
        <f>J40</f>
        <v>0</v>
      </c>
      <c r="K39" s="21">
        <f>L39+M39</f>
        <v>0</v>
      </c>
      <c r="L39" s="46">
        <f>L40</f>
        <v>0</v>
      </c>
      <c r="M39" s="91"/>
      <c r="N39" s="91"/>
    </row>
    <row r="40" spans="1:14" ht="45.75" customHeight="1" x14ac:dyDescent="0.25">
      <c r="A40" s="54" t="s">
        <v>58</v>
      </c>
      <c r="B40" s="54" t="s">
        <v>59</v>
      </c>
      <c r="C40" s="54" t="s">
        <v>60</v>
      </c>
      <c r="D40" s="55" t="s">
        <v>61</v>
      </c>
      <c r="E40" s="35" t="s">
        <v>62</v>
      </c>
      <c r="F40" s="14" t="s">
        <v>63</v>
      </c>
      <c r="G40" s="56">
        <f>H40+I40</f>
        <v>1810000</v>
      </c>
      <c r="H40" s="56">
        <f>510000+1300000</f>
        <v>1810000</v>
      </c>
      <c r="I40" s="57">
        <v>0</v>
      </c>
      <c r="J40" s="138">
        <v>0</v>
      </c>
      <c r="K40" s="56">
        <f>L40+M40</f>
        <v>0</v>
      </c>
      <c r="L40" s="57">
        <v>0</v>
      </c>
      <c r="M40" s="91"/>
      <c r="N40" s="91"/>
    </row>
    <row r="41" spans="1:14" ht="31.5" x14ac:dyDescent="0.25">
      <c r="A41" s="58" t="s">
        <v>64</v>
      </c>
      <c r="B41" s="34" t="s">
        <v>24</v>
      </c>
      <c r="C41" s="34" t="s">
        <v>25</v>
      </c>
      <c r="D41" s="59" t="s">
        <v>26</v>
      </c>
      <c r="E41" s="35" t="s">
        <v>62</v>
      </c>
      <c r="F41" s="14" t="s">
        <v>63</v>
      </c>
      <c r="G41" s="48">
        <f t="shared" ref="G41:G46" si="15">H41</f>
        <v>1045409</v>
      </c>
      <c r="H41" s="52">
        <v>1045409</v>
      </c>
      <c r="I41" s="52"/>
      <c r="J41" s="135"/>
      <c r="K41" s="48">
        <f t="shared" ref="K41:K46" si="16">L41</f>
        <v>0</v>
      </c>
      <c r="L41" s="52"/>
      <c r="M41" s="91"/>
      <c r="N41" s="91"/>
    </row>
    <row r="42" spans="1:14" ht="94.5" customHeight="1" x14ac:dyDescent="0.25">
      <c r="A42" s="54" t="s">
        <v>58</v>
      </c>
      <c r="B42" s="54" t="s">
        <v>59</v>
      </c>
      <c r="C42" s="54" t="s">
        <v>60</v>
      </c>
      <c r="D42" s="53" t="s">
        <v>61</v>
      </c>
      <c r="E42" s="60" t="s">
        <v>65</v>
      </c>
      <c r="F42" s="14" t="s">
        <v>66</v>
      </c>
      <c r="G42" s="56">
        <f t="shared" si="15"/>
        <v>500000</v>
      </c>
      <c r="H42" s="56">
        <v>500000</v>
      </c>
      <c r="I42" s="57"/>
      <c r="J42" s="139"/>
      <c r="K42" s="56">
        <f t="shared" si="16"/>
        <v>0</v>
      </c>
      <c r="L42" s="57"/>
      <c r="M42" s="91"/>
      <c r="N42" s="91"/>
    </row>
    <row r="43" spans="1:14" ht="63" x14ac:dyDescent="0.25">
      <c r="A43" s="54" t="s">
        <v>58</v>
      </c>
      <c r="B43" s="54" t="s">
        <v>59</v>
      </c>
      <c r="C43" s="54" t="s">
        <v>60</v>
      </c>
      <c r="D43" s="53" t="s">
        <v>61</v>
      </c>
      <c r="E43" s="61" t="s">
        <v>67</v>
      </c>
      <c r="F43" s="14" t="s">
        <v>68</v>
      </c>
      <c r="G43" s="56">
        <f t="shared" si="15"/>
        <v>700000</v>
      </c>
      <c r="H43" s="56">
        <f>100000+600000</f>
        <v>700000</v>
      </c>
      <c r="I43" s="57"/>
      <c r="J43" s="140"/>
      <c r="K43" s="56">
        <f t="shared" si="16"/>
        <v>0</v>
      </c>
      <c r="L43" s="57"/>
      <c r="M43" s="91"/>
      <c r="N43" s="91"/>
    </row>
    <row r="44" spans="1:14" hidden="1" x14ac:dyDescent="0.25">
      <c r="A44" s="54"/>
      <c r="B44" s="54"/>
      <c r="C44" s="54"/>
      <c r="D44" s="55"/>
      <c r="E44" s="35"/>
      <c r="F44" s="27" t="s">
        <v>69</v>
      </c>
      <c r="G44" s="56">
        <f t="shared" si="15"/>
        <v>0</v>
      </c>
      <c r="H44" s="56"/>
      <c r="I44" s="57"/>
      <c r="J44" s="140"/>
      <c r="K44" s="56">
        <f t="shared" si="16"/>
        <v>0</v>
      </c>
      <c r="L44" s="57"/>
      <c r="M44" s="91"/>
      <c r="N44" s="91"/>
    </row>
    <row r="45" spans="1:14" hidden="1" x14ac:dyDescent="0.25">
      <c r="A45" s="34"/>
      <c r="B45" s="34"/>
      <c r="C45" s="34"/>
      <c r="D45" s="27"/>
      <c r="E45" s="62"/>
      <c r="F45" s="27" t="s">
        <v>69</v>
      </c>
      <c r="G45" s="48">
        <f t="shared" si="15"/>
        <v>0</v>
      </c>
      <c r="H45" s="52">
        <v>0</v>
      </c>
      <c r="I45" s="52"/>
      <c r="J45" s="141"/>
      <c r="K45" s="48">
        <f t="shared" si="16"/>
        <v>0</v>
      </c>
      <c r="L45" s="52"/>
      <c r="M45" s="91"/>
      <c r="N45" s="91"/>
    </row>
    <row r="46" spans="1:14" ht="47.25" x14ac:dyDescent="0.25">
      <c r="A46" s="34" t="s">
        <v>70</v>
      </c>
      <c r="B46" s="34" t="s">
        <v>71</v>
      </c>
      <c r="C46" s="34" t="s">
        <v>72</v>
      </c>
      <c r="D46" s="59" t="s">
        <v>73</v>
      </c>
      <c r="E46" s="63" t="s">
        <v>74</v>
      </c>
      <c r="F46" s="14" t="s">
        <v>75</v>
      </c>
      <c r="G46" s="32">
        <f t="shared" si="15"/>
        <v>500000</v>
      </c>
      <c r="H46" s="33">
        <f>100000+400000</f>
        <v>500000</v>
      </c>
      <c r="I46" s="52"/>
      <c r="J46" s="135"/>
      <c r="K46" s="32">
        <f t="shared" si="16"/>
        <v>0</v>
      </c>
      <c r="L46" s="52"/>
      <c r="M46" s="91"/>
      <c r="N46" s="91"/>
    </row>
    <row r="47" spans="1:14" hidden="1" x14ac:dyDescent="0.25">
      <c r="A47" s="58"/>
      <c r="B47" s="34"/>
      <c r="C47" s="34"/>
      <c r="D47" s="47"/>
      <c r="E47" s="60"/>
      <c r="F47" s="27" t="s">
        <v>69</v>
      </c>
      <c r="G47" s="48"/>
      <c r="H47" s="52"/>
      <c r="I47" s="52"/>
      <c r="J47" s="135"/>
      <c r="K47" s="48"/>
      <c r="L47" s="52"/>
      <c r="M47" s="91"/>
      <c r="N47" s="91"/>
    </row>
    <row r="48" spans="1:14" hidden="1" x14ac:dyDescent="0.25">
      <c r="A48" s="18" t="s">
        <v>50</v>
      </c>
      <c r="B48" s="18"/>
      <c r="C48" s="18"/>
      <c r="D48" s="64" t="s">
        <v>76</v>
      </c>
      <c r="E48" s="60"/>
      <c r="F48" s="27"/>
      <c r="G48" s="48">
        <f t="shared" ref="G48:G50" si="17">H48</f>
        <v>0</v>
      </c>
      <c r="H48" s="52">
        <f>H49</f>
        <v>0</v>
      </c>
      <c r="I48" s="52"/>
      <c r="J48" s="135"/>
      <c r="K48" s="48">
        <f t="shared" ref="K48:K50" si="18">L48</f>
        <v>0</v>
      </c>
      <c r="L48" s="52"/>
      <c r="M48" s="91"/>
      <c r="N48" s="91"/>
    </row>
    <row r="49" spans="1:14" hidden="1" x14ac:dyDescent="0.25">
      <c r="A49" s="18" t="s">
        <v>52</v>
      </c>
      <c r="B49" s="18"/>
      <c r="C49" s="18"/>
      <c r="D49" s="64" t="s">
        <v>76</v>
      </c>
      <c r="E49" s="60"/>
      <c r="F49" s="27"/>
      <c r="G49" s="48">
        <f t="shared" si="17"/>
        <v>0</v>
      </c>
      <c r="H49" s="52">
        <f>H50</f>
        <v>0</v>
      </c>
      <c r="I49" s="52"/>
      <c r="J49" s="135"/>
      <c r="K49" s="48">
        <f t="shared" si="18"/>
        <v>0</v>
      </c>
      <c r="L49" s="52"/>
      <c r="M49" s="91"/>
      <c r="N49" s="91"/>
    </row>
    <row r="50" spans="1:14" hidden="1" x14ac:dyDescent="0.25">
      <c r="A50" s="24" t="s">
        <v>77</v>
      </c>
      <c r="B50" s="24" t="s">
        <v>78</v>
      </c>
      <c r="C50" s="24" t="s">
        <v>44</v>
      </c>
      <c r="D50" s="25" t="s">
        <v>79</v>
      </c>
      <c r="E50" s="60"/>
      <c r="F50" s="27"/>
      <c r="G50" s="48">
        <f t="shared" si="17"/>
        <v>0</v>
      </c>
      <c r="H50" s="52"/>
      <c r="I50" s="52"/>
      <c r="J50" s="135"/>
      <c r="K50" s="48">
        <f t="shared" si="18"/>
        <v>0</v>
      </c>
      <c r="L50" s="52"/>
      <c r="M50" s="91"/>
      <c r="N50" s="91"/>
    </row>
    <row r="51" spans="1:14" ht="31.5" x14ac:dyDescent="0.25">
      <c r="A51" s="42"/>
      <c r="B51" s="42"/>
      <c r="C51" s="42"/>
      <c r="D51" s="35"/>
      <c r="E51" s="35" t="s">
        <v>80</v>
      </c>
      <c r="F51" s="14" t="s">
        <v>81</v>
      </c>
      <c r="G51" s="43">
        <f>H51+I51</f>
        <v>21647273</v>
      </c>
      <c r="H51" s="43">
        <f>H53+H64</f>
        <v>12270171</v>
      </c>
      <c r="I51" s="43">
        <f>J51</f>
        <v>9377102</v>
      </c>
      <c r="J51" s="142">
        <f>J53+J64</f>
        <v>9377102</v>
      </c>
      <c r="K51" s="43">
        <f>L51+M51</f>
        <v>0</v>
      </c>
      <c r="L51" s="43"/>
      <c r="M51" s="91"/>
      <c r="N51" s="91"/>
    </row>
    <row r="52" spans="1:14" x14ac:dyDescent="0.25">
      <c r="A52" s="24"/>
      <c r="B52" s="24"/>
      <c r="C52" s="24"/>
      <c r="D52" s="26"/>
      <c r="E52" s="26" t="s">
        <v>15</v>
      </c>
      <c r="F52" s="27"/>
      <c r="G52" s="28"/>
      <c r="H52" s="28"/>
      <c r="I52" s="28"/>
      <c r="J52" s="143"/>
      <c r="K52" s="28"/>
      <c r="L52" s="28"/>
      <c r="M52" s="91"/>
      <c r="N52" s="91"/>
    </row>
    <row r="53" spans="1:14" x14ac:dyDescent="0.25">
      <c r="A53" s="18" t="s">
        <v>50</v>
      </c>
      <c r="B53" s="18"/>
      <c r="C53" s="18"/>
      <c r="D53" s="45" t="s">
        <v>51</v>
      </c>
      <c r="E53" s="20"/>
      <c r="F53" s="20"/>
      <c r="G53" s="21">
        <f t="shared" ref="G53" si="19">H53+I53</f>
        <v>9407102</v>
      </c>
      <c r="H53" s="22">
        <f>H54</f>
        <v>30000</v>
      </c>
      <c r="I53" s="22">
        <f t="shared" ref="I53:L53" si="20">I54</f>
        <v>9377102</v>
      </c>
      <c r="J53" s="144">
        <f t="shared" si="20"/>
        <v>9377102</v>
      </c>
      <c r="K53" s="21">
        <f t="shared" ref="K53" si="21">L53+M53</f>
        <v>0</v>
      </c>
      <c r="L53" s="22">
        <f t="shared" si="20"/>
        <v>0</v>
      </c>
      <c r="M53" s="91"/>
      <c r="N53" s="91"/>
    </row>
    <row r="54" spans="1:14" x14ac:dyDescent="0.25">
      <c r="A54" s="18" t="s">
        <v>52</v>
      </c>
      <c r="B54" s="18"/>
      <c r="C54" s="18"/>
      <c r="D54" s="45" t="s">
        <v>51</v>
      </c>
      <c r="E54" s="20"/>
      <c r="F54" s="20"/>
      <c r="G54" s="21">
        <f>H54+I54</f>
        <v>9407102</v>
      </c>
      <c r="H54" s="22">
        <f>H60+H62+H63</f>
        <v>30000</v>
      </c>
      <c r="I54" s="22">
        <f>J54+I56</f>
        <v>9377102</v>
      </c>
      <c r="J54" s="144">
        <f>J59+J60+J61+J62+J63</f>
        <v>9377102</v>
      </c>
      <c r="K54" s="21">
        <f>L54+M54</f>
        <v>0</v>
      </c>
      <c r="L54" s="22"/>
      <c r="M54" s="91"/>
      <c r="N54" s="91"/>
    </row>
    <row r="55" spans="1:14" ht="31.5" hidden="1" x14ac:dyDescent="0.25">
      <c r="A55" s="34" t="s">
        <v>82</v>
      </c>
      <c r="B55" s="34" t="s">
        <v>83</v>
      </c>
      <c r="C55" s="34" t="s">
        <v>21</v>
      </c>
      <c r="D55" s="47" t="s">
        <v>84</v>
      </c>
      <c r="E55" s="20"/>
      <c r="F55" s="20"/>
      <c r="G55" s="48">
        <f>H55+I55</f>
        <v>0</v>
      </c>
      <c r="H55" s="49"/>
      <c r="I55" s="49">
        <f>J55</f>
        <v>0</v>
      </c>
      <c r="J55" s="134"/>
      <c r="K55" s="48" t="e">
        <f>L55+M55</f>
        <v>#REF!</v>
      </c>
      <c r="L55" s="49" t="e">
        <f>#REF!</f>
        <v>#REF!</v>
      </c>
      <c r="M55" s="91"/>
      <c r="N55" s="91"/>
    </row>
    <row r="56" spans="1:14" ht="47.25" hidden="1" x14ac:dyDescent="0.25">
      <c r="A56" s="68" t="s">
        <v>85</v>
      </c>
      <c r="B56" s="68" t="s">
        <v>86</v>
      </c>
      <c r="C56" s="69" t="s">
        <v>87</v>
      </c>
      <c r="D56" s="53" t="s">
        <v>88</v>
      </c>
      <c r="E56" s="20"/>
      <c r="F56" s="20"/>
      <c r="G56" s="48">
        <f>H56</f>
        <v>0</v>
      </c>
      <c r="H56" s="49"/>
      <c r="I56" s="49">
        <v>0</v>
      </c>
      <c r="J56" s="134"/>
      <c r="K56" s="48">
        <f>L56</f>
        <v>0</v>
      </c>
      <c r="L56" s="49">
        <v>0</v>
      </c>
      <c r="M56" s="91"/>
      <c r="N56" s="91"/>
    </row>
    <row r="57" spans="1:14" hidden="1" x14ac:dyDescent="0.25">
      <c r="A57" s="68" t="s">
        <v>85</v>
      </c>
      <c r="B57" s="68" t="s">
        <v>86</v>
      </c>
      <c r="C57" s="69" t="s">
        <v>87</v>
      </c>
      <c r="D57" s="53" t="s">
        <v>89</v>
      </c>
      <c r="E57" s="20"/>
      <c r="F57" s="20"/>
      <c r="G57" s="48">
        <f>H57+I57</f>
        <v>0</v>
      </c>
      <c r="H57" s="49"/>
      <c r="I57" s="49">
        <v>0</v>
      </c>
      <c r="J57" s="134">
        <v>0</v>
      </c>
      <c r="K57" s="48">
        <f>L57+M57</f>
        <v>0</v>
      </c>
      <c r="L57" s="49">
        <v>0</v>
      </c>
      <c r="M57" s="91"/>
      <c r="N57" s="91"/>
    </row>
    <row r="58" spans="1:14" hidden="1" x14ac:dyDescent="0.25">
      <c r="A58" s="68" t="s">
        <v>90</v>
      </c>
      <c r="B58" s="68" t="s">
        <v>91</v>
      </c>
      <c r="C58" s="69" t="s">
        <v>92</v>
      </c>
      <c r="D58" s="53" t="s">
        <v>93</v>
      </c>
      <c r="E58" s="20"/>
      <c r="F58" s="20"/>
      <c r="G58" s="48">
        <f t="shared" ref="G58:G64" si="22">H58+I58</f>
        <v>0</v>
      </c>
      <c r="H58" s="49"/>
      <c r="I58" s="49">
        <f t="shared" ref="I58:I59" si="23">J58</f>
        <v>0</v>
      </c>
      <c r="J58" s="134"/>
      <c r="K58" s="48" t="e">
        <f t="shared" ref="K58:K64" si="24">L58+M58</f>
        <v>#REF!</v>
      </c>
      <c r="L58" s="49" t="e">
        <f>#REF!</f>
        <v>#REF!</v>
      </c>
      <c r="M58" s="91"/>
      <c r="N58" s="91"/>
    </row>
    <row r="59" spans="1:14" hidden="1" x14ac:dyDescent="0.25">
      <c r="A59" s="68"/>
      <c r="B59" s="68"/>
      <c r="C59" s="69"/>
      <c r="D59" s="70"/>
      <c r="E59" s="20"/>
      <c r="F59" s="20"/>
      <c r="G59" s="48">
        <f t="shared" si="22"/>
        <v>0</v>
      </c>
      <c r="H59" s="49"/>
      <c r="I59" s="49">
        <f t="shared" si="23"/>
        <v>0</v>
      </c>
      <c r="J59" s="134">
        <v>0</v>
      </c>
      <c r="K59" s="48" t="e">
        <f t="shared" si="24"/>
        <v>#REF!</v>
      </c>
      <c r="L59" s="49" t="e">
        <f>#REF!</f>
        <v>#REF!</v>
      </c>
      <c r="M59" s="91"/>
      <c r="N59" s="91"/>
    </row>
    <row r="60" spans="1:14" s="9" customFormat="1" ht="47.25" x14ac:dyDescent="0.25">
      <c r="A60" s="68" t="s">
        <v>94</v>
      </c>
      <c r="B60" s="68">
        <v>3121</v>
      </c>
      <c r="C60" s="71">
        <v>1040</v>
      </c>
      <c r="D60" s="53" t="s">
        <v>95</v>
      </c>
      <c r="E60" s="20"/>
      <c r="F60" s="20"/>
      <c r="G60" s="48">
        <f>H60</f>
        <v>30000</v>
      </c>
      <c r="H60" s="48">
        <v>30000</v>
      </c>
      <c r="I60" s="49"/>
      <c r="J60" s="134"/>
      <c r="K60" s="48">
        <f>L60</f>
        <v>0</v>
      </c>
      <c r="L60" s="49"/>
      <c r="M60" s="168"/>
      <c r="N60" s="168"/>
    </row>
    <row r="61" spans="1:14" s="9" customFormat="1" hidden="1" x14ac:dyDescent="0.25">
      <c r="A61" s="68"/>
      <c r="B61" s="68"/>
      <c r="C61" s="69"/>
      <c r="D61" s="53"/>
      <c r="E61" s="20"/>
      <c r="F61" s="20"/>
      <c r="G61" s="48">
        <f t="shared" ref="G61" si="25">H61</f>
        <v>0</v>
      </c>
      <c r="H61" s="32"/>
      <c r="I61" s="72"/>
      <c r="J61" s="145"/>
      <c r="K61" s="48">
        <f t="shared" ref="K61" si="26">L61</f>
        <v>0</v>
      </c>
      <c r="L61" s="72"/>
      <c r="M61" s="168"/>
      <c r="N61" s="168"/>
    </row>
    <row r="62" spans="1:14" s="9" customFormat="1" x14ac:dyDescent="0.25">
      <c r="A62" s="68" t="s">
        <v>96</v>
      </c>
      <c r="B62" s="68" t="s">
        <v>97</v>
      </c>
      <c r="C62" s="69" t="s">
        <v>98</v>
      </c>
      <c r="D62" s="53" t="s">
        <v>99</v>
      </c>
      <c r="E62" s="20"/>
      <c r="F62" s="20"/>
      <c r="G62" s="48">
        <f>H62+I62</f>
        <v>9002102</v>
      </c>
      <c r="H62" s="32"/>
      <c r="I62" s="72">
        <f>J62</f>
        <v>9002102</v>
      </c>
      <c r="J62" s="145">
        <v>9002102</v>
      </c>
      <c r="K62" s="48">
        <f>L62+M62</f>
        <v>0</v>
      </c>
      <c r="L62" s="72"/>
      <c r="M62" s="168"/>
      <c r="N62" s="168"/>
    </row>
    <row r="63" spans="1:14" s="9" customFormat="1" x14ac:dyDescent="0.25">
      <c r="A63" s="68" t="s">
        <v>100</v>
      </c>
      <c r="B63" s="68">
        <v>7330</v>
      </c>
      <c r="C63" s="69" t="s">
        <v>101</v>
      </c>
      <c r="D63" s="53" t="s">
        <v>102</v>
      </c>
      <c r="E63" s="20"/>
      <c r="F63" s="20"/>
      <c r="G63" s="48">
        <f>H63+I63</f>
        <v>375000</v>
      </c>
      <c r="H63" s="48"/>
      <c r="I63" s="49">
        <f>J63</f>
        <v>375000</v>
      </c>
      <c r="J63" s="134">
        <v>375000</v>
      </c>
      <c r="K63" s="48">
        <f>L63+M63</f>
        <v>0</v>
      </c>
      <c r="L63" s="49"/>
      <c r="M63" s="168"/>
      <c r="N63" s="168"/>
    </row>
    <row r="64" spans="1:14" s="17" customFormat="1" ht="29.25" customHeight="1" x14ac:dyDescent="0.25">
      <c r="A64" s="30" t="s">
        <v>16</v>
      </c>
      <c r="B64" s="34"/>
      <c r="C64" s="34"/>
      <c r="D64" s="19" t="s">
        <v>17</v>
      </c>
      <c r="E64" s="20"/>
      <c r="F64" s="27"/>
      <c r="G64" s="73">
        <f t="shared" si="22"/>
        <v>12240171</v>
      </c>
      <c r="H64" s="46">
        <f>H65</f>
        <v>12240171</v>
      </c>
      <c r="I64" s="46">
        <f>J64</f>
        <v>0</v>
      </c>
      <c r="J64" s="146">
        <f>J65</f>
        <v>0</v>
      </c>
      <c r="K64" s="73">
        <f t="shared" si="24"/>
        <v>0</v>
      </c>
      <c r="L64" s="46"/>
      <c r="M64" s="169"/>
      <c r="N64" s="169"/>
    </row>
    <row r="65" spans="1:14" x14ac:dyDescent="0.25">
      <c r="A65" s="30" t="s">
        <v>18</v>
      </c>
      <c r="B65" s="34"/>
      <c r="C65" s="34"/>
      <c r="D65" s="23" t="s">
        <v>17</v>
      </c>
      <c r="E65" s="20"/>
      <c r="F65" s="27"/>
      <c r="G65" s="73">
        <f>H65+I65</f>
        <v>12240171</v>
      </c>
      <c r="H65" s="74">
        <f>SUM(H66:H70)</f>
        <v>12240171</v>
      </c>
      <c r="I65" s="74">
        <f>SUM(I66:I70)</f>
        <v>0</v>
      </c>
      <c r="J65" s="147">
        <f>SUM(J66:J70)</f>
        <v>0</v>
      </c>
      <c r="K65" s="73">
        <f>L65+M65</f>
        <v>0</v>
      </c>
      <c r="L65" s="74">
        <f>SUM(L66:L70)</f>
        <v>0</v>
      </c>
      <c r="M65" s="91"/>
      <c r="N65" s="91"/>
    </row>
    <row r="66" spans="1:14" x14ac:dyDescent="0.25">
      <c r="A66" s="68" t="s">
        <v>103</v>
      </c>
      <c r="B66" s="34" t="s">
        <v>72</v>
      </c>
      <c r="C66" s="69" t="s">
        <v>104</v>
      </c>
      <c r="D66" s="75" t="s">
        <v>105</v>
      </c>
      <c r="E66" s="20"/>
      <c r="F66" s="27"/>
      <c r="G66" s="57">
        <f t="shared" ref="G66:G67" si="27">H66</f>
        <v>6661602</v>
      </c>
      <c r="H66" s="48">
        <f>7206002-544400</f>
        <v>6661602</v>
      </c>
      <c r="I66" s="57"/>
      <c r="J66" s="148"/>
      <c r="K66" s="57">
        <f t="shared" ref="K66:K67" si="28">L66</f>
        <v>0</v>
      </c>
      <c r="L66" s="57"/>
      <c r="M66" s="91"/>
      <c r="N66" s="91"/>
    </row>
    <row r="67" spans="1:14" ht="35.25" customHeight="1" x14ac:dyDescent="0.25">
      <c r="A67" s="68" t="s">
        <v>106</v>
      </c>
      <c r="B67" s="34" t="s">
        <v>107</v>
      </c>
      <c r="C67" s="69" t="s">
        <v>87</v>
      </c>
      <c r="D67" s="75" t="s">
        <v>108</v>
      </c>
      <c r="E67" s="20"/>
      <c r="F67" s="27"/>
      <c r="G67" s="57">
        <f t="shared" si="27"/>
        <v>5378569</v>
      </c>
      <c r="H67" s="48">
        <f>2340097-62600+3101072</f>
        <v>5378569</v>
      </c>
      <c r="I67" s="57"/>
      <c r="J67" s="148"/>
      <c r="K67" s="57">
        <f t="shared" si="28"/>
        <v>0</v>
      </c>
      <c r="L67" s="57"/>
      <c r="M67" s="91"/>
      <c r="N67" s="91"/>
    </row>
    <row r="68" spans="1:14" x14ac:dyDescent="0.25">
      <c r="A68" s="68" t="s">
        <v>109</v>
      </c>
      <c r="B68" s="68">
        <v>1141</v>
      </c>
      <c r="C68" s="69" t="s">
        <v>21</v>
      </c>
      <c r="D68" s="53" t="s">
        <v>110</v>
      </c>
      <c r="E68" s="27"/>
      <c r="F68" s="27"/>
      <c r="G68" s="57">
        <f>H68</f>
        <v>130000</v>
      </c>
      <c r="H68" s="57">
        <v>130000</v>
      </c>
      <c r="I68" s="57"/>
      <c r="J68" s="149"/>
      <c r="K68" s="57">
        <f>L68</f>
        <v>0</v>
      </c>
      <c r="L68" s="57"/>
      <c r="M68" s="91"/>
      <c r="N68" s="91"/>
    </row>
    <row r="69" spans="1:14" x14ac:dyDescent="0.25">
      <c r="A69" s="68" t="s">
        <v>111</v>
      </c>
      <c r="B69" s="68">
        <v>4030</v>
      </c>
      <c r="C69" s="69" t="s">
        <v>92</v>
      </c>
      <c r="D69" s="53" t="s">
        <v>93</v>
      </c>
      <c r="E69" s="27"/>
      <c r="F69" s="27"/>
      <c r="G69" s="57">
        <f>H69</f>
        <v>70000</v>
      </c>
      <c r="H69" s="57">
        <v>70000</v>
      </c>
      <c r="I69" s="57"/>
      <c r="J69" s="149"/>
      <c r="K69" s="57">
        <f>L69</f>
        <v>0</v>
      </c>
      <c r="L69" s="57"/>
      <c r="M69" s="91"/>
      <c r="N69" s="91"/>
    </row>
    <row r="70" spans="1:14" hidden="1" x14ac:dyDescent="0.25">
      <c r="A70" s="68"/>
      <c r="B70" s="68"/>
      <c r="C70" s="69"/>
      <c r="D70" s="70"/>
      <c r="E70" s="27"/>
      <c r="F70" s="27"/>
      <c r="G70" s="57"/>
      <c r="H70" s="57"/>
      <c r="I70" s="57"/>
      <c r="J70" s="149"/>
      <c r="K70" s="57"/>
      <c r="L70" s="57"/>
      <c r="M70" s="91"/>
      <c r="N70" s="91"/>
    </row>
    <row r="71" spans="1:14" s="9" customFormat="1" ht="31.5" x14ac:dyDescent="0.25">
      <c r="A71" s="42"/>
      <c r="B71" s="42"/>
      <c r="C71" s="42"/>
      <c r="D71" s="35"/>
      <c r="E71" s="35" t="s">
        <v>112</v>
      </c>
      <c r="F71" s="14" t="s">
        <v>113</v>
      </c>
      <c r="G71" s="43">
        <f>G73</f>
        <v>14140354</v>
      </c>
      <c r="H71" s="43">
        <f>H73</f>
        <v>14140354</v>
      </c>
      <c r="I71" s="43">
        <f t="shared" ref="I71:J71" si="29">I73</f>
        <v>0</v>
      </c>
      <c r="J71" s="150">
        <f t="shared" si="29"/>
        <v>0</v>
      </c>
      <c r="K71" s="43">
        <f>K73</f>
        <v>0</v>
      </c>
      <c r="L71" s="43">
        <f t="shared" ref="L71" si="30">L73</f>
        <v>0</v>
      </c>
      <c r="M71" s="168"/>
      <c r="N71" s="168"/>
    </row>
    <row r="72" spans="1:14" s="17" customFormat="1" x14ac:dyDescent="0.25">
      <c r="A72" s="24"/>
      <c r="B72" s="24"/>
      <c r="C72" s="24"/>
      <c r="D72" s="26"/>
      <c r="E72" s="26" t="s">
        <v>15</v>
      </c>
      <c r="F72" s="27"/>
      <c r="G72" s="28"/>
      <c r="H72" s="28"/>
      <c r="I72" s="29"/>
      <c r="J72" s="151"/>
      <c r="K72" s="28"/>
      <c r="L72" s="29"/>
      <c r="M72" s="169"/>
      <c r="N72" s="169"/>
    </row>
    <row r="73" spans="1:14" x14ac:dyDescent="0.25">
      <c r="A73" s="18" t="s">
        <v>50</v>
      </c>
      <c r="B73" s="18"/>
      <c r="C73" s="18"/>
      <c r="D73" s="45" t="s">
        <v>51</v>
      </c>
      <c r="E73" s="20"/>
      <c r="F73" s="27"/>
      <c r="G73" s="21">
        <f t="shared" ref="G73:G104" si="31">H73+I73</f>
        <v>14140354</v>
      </c>
      <c r="H73" s="22">
        <f>H74</f>
        <v>14140354</v>
      </c>
      <c r="I73" s="46">
        <f t="shared" ref="I73:L73" si="32">I74</f>
        <v>0</v>
      </c>
      <c r="J73" s="133">
        <f t="shared" si="32"/>
        <v>0</v>
      </c>
      <c r="K73" s="21">
        <f t="shared" ref="K73:K104" si="33">L73+M73</f>
        <v>0</v>
      </c>
      <c r="L73" s="46">
        <f t="shared" si="32"/>
        <v>0</v>
      </c>
      <c r="M73" s="91"/>
      <c r="N73" s="91"/>
    </row>
    <row r="74" spans="1:14" ht="21.75" customHeight="1" x14ac:dyDescent="0.25">
      <c r="A74" s="18" t="s">
        <v>52</v>
      </c>
      <c r="B74" s="18"/>
      <c r="C74" s="18"/>
      <c r="D74" s="45" t="s">
        <v>51</v>
      </c>
      <c r="E74" s="20"/>
      <c r="F74" s="20"/>
      <c r="G74" s="21">
        <f>H74+I74</f>
        <v>14140354</v>
      </c>
      <c r="H74" s="22">
        <f>H76+H78+H77+H75+H84</f>
        <v>14140354</v>
      </c>
      <c r="I74" s="46">
        <f t="shared" ref="I74:J74" si="34">I76+I78</f>
        <v>0</v>
      </c>
      <c r="J74" s="133">
        <f t="shared" si="34"/>
        <v>0</v>
      </c>
      <c r="K74" s="21">
        <f>L74+M74</f>
        <v>0</v>
      </c>
      <c r="L74" s="46">
        <f t="shared" ref="L74" si="35">L76+L78</f>
        <v>0</v>
      </c>
      <c r="M74" s="91"/>
      <c r="N74" s="91"/>
    </row>
    <row r="75" spans="1:14" ht="31.5" hidden="1" customHeight="1" x14ac:dyDescent="0.25">
      <c r="A75" s="34"/>
      <c r="B75" s="34"/>
      <c r="C75" s="34"/>
      <c r="D75" s="51"/>
      <c r="E75" s="20"/>
      <c r="F75" s="76"/>
      <c r="G75" s="32">
        <f>H75</f>
        <v>0</v>
      </c>
      <c r="H75" s="72">
        <v>0</v>
      </c>
      <c r="I75" s="46"/>
      <c r="J75" s="133"/>
      <c r="K75" s="32">
        <f>L75</f>
        <v>0</v>
      </c>
      <c r="L75" s="46"/>
      <c r="M75" s="91"/>
      <c r="N75" s="91"/>
    </row>
    <row r="76" spans="1:14" x14ac:dyDescent="0.25">
      <c r="A76" s="34" t="s">
        <v>114</v>
      </c>
      <c r="B76" s="34" t="s">
        <v>115</v>
      </c>
      <c r="C76" s="34" t="s">
        <v>116</v>
      </c>
      <c r="D76" s="51" t="s">
        <v>117</v>
      </c>
      <c r="E76" s="76"/>
      <c r="F76" s="76"/>
      <c r="G76" s="56">
        <f>H76+I76</f>
        <v>14015754</v>
      </c>
      <c r="H76" s="56">
        <f>14015354+400</f>
        <v>14015754</v>
      </c>
      <c r="I76" s="57">
        <f>J76</f>
        <v>0</v>
      </c>
      <c r="J76" s="140">
        <v>0</v>
      </c>
      <c r="K76" s="56">
        <f>L76+M76</f>
        <v>0</v>
      </c>
      <c r="L76" s="57"/>
      <c r="M76" s="91"/>
      <c r="N76" s="91"/>
    </row>
    <row r="77" spans="1:14" ht="21" customHeight="1" x14ac:dyDescent="0.25">
      <c r="A77" s="58" t="s">
        <v>118</v>
      </c>
      <c r="B77" s="58" t="s">
        <v>119</v>
      </c>
      <c r="C77" s="58" t="s">
        <v>116</v>
      </c>
      <c r="D77" s="53" t="s">
        <v>120</v>
      </c>
      <c r="E77" s="35"/>
      <c r="F77" s="27"/>
      <c r="G77" s="48">
        <f>H77+I77</f>
        <v>25000</v>
      </c>
      <c r="H77" s="52">
        <v>25000</v>
      </c>
      <c r="I77" s="52"/>
      <c r="J77" s="135"/>
      <c r="K77" s="48">
        <f>L77+M77</f>
        <v>0</v>
      </c>
      <c r="L77" s="52"/>
      <c r="M77" s="91"/>
      <c r="N77" s="91"/>
    </row>
    <row r="78" spans="1:14" ht="25.5" customHeight="1" x14ac:dyDescent="0.25">
      <c r="A78" s="34" t="s">
        <v>121</v>
      </c>
      <c r="B78" s="34" t="s">
        <v>122</v>
      </c>
      <c r="C78" s="34" t="s">
        <v>98</v>
      </c>
      <c r="D78" s="51" t="s">
        <v>123</v>
      </c>
      <c r="E78" s="20"/>
      <c r="F78" s="27"/>
      <c r="G78" s="32">
        <f t="shared" si="31"/>
        <v>99600</v>
      </c>
      <c r="H78" s="52">
        <f>100000-400</f>
        <v>99600</v>
      </c>
      <c r="I78" s="52">
        <v>0</v>
      </c>
      <c r="J78" s="135">
        <v>0</v>
      </c>
      <c r="K78" s="32">
        <f t="shared" si="33"/>
        <v>0</v>
      </c>
      <c r="L78" s="52">
        <v>0</v>
      </c>
      <c r="M78" s="91"/>
      <c r="N78" s="91"/>
    </row>
    <row r="79" spans="1:14" ht="52.5" hidden="1" customHeight="1" x14ac:dyDescent="0.25">
      <c r="A79" s="34"/>
      <c r="B79" s="34"/>
      <c r="C79" s="34"/>
      <c r="D79" s="53"/>
      <c r="E79" s="35" t="s">
        <v>124</v>
      </c>
      <c r="F79" s="27" t="s">
        <v>125</v>
      </c>
      <c r="G79" s="73">
        <f>H79</f>
        <v>0</v>
      </c>
      <c r="H79" s="74">
        <f>H81</f>
        <v>0</v>
      </c>
      <c r="I79" s="52"/>
      <c r="J79" s="135"/>
      <c r="K79" s="73">
        <f>L79</f>
        <v>0</v>
      </c>
      <c r="L79" s="52"/>
      <c r="M79" s="91"/>
      <c r="N79" s="91"/>
    </row>
    <row r="80" spans="1:14" ht="47.25" hidden="1" customHeight="1" x14ac:dyDescent="0.25">
      <c r="A80" s="24"/>
      <c r="B80" s="24"/>
      <c r="C80" s="24"/>
      <c r="D80" s="26"/>
      <c r="E80" s="26" t="s">
        <v>15</v>
      </c>
      <c r="F80" s="27"/>
      <c r="G80" s="48"/>
      <c r="H80" s="52"/>
      <c r="I80" s="52"/>
      <c r="J80" s="135"/>
      <c r="K80" s="48"/>
      <c r="L80" s="52"/>
      <c r="M80" s="91"/>
      <c r="N80" s="91"/>
    </row>
    <row r="81" spans="1:14" ht="20.25" hidden="1" customHeight="1" x14ac:dyDescent="0.25">
      <c r="A81" s="18" t="s">
        <v>50</v>
      </c>
      <c r="B81" s="18"/>
      <c r="C81" s="18"/>
      <c r="D81" s="41" t="s">
        <v>76</v>
      </c>
      <c r="E81" s="20"/>
      <c r="F81" s="27"/>
      <c r="G81" s="73">
        <f>H81</f>
        <v>0</v>
      </c>
      <c r="H81" s="74">
        <f>H82</f>
        <v>0</v>
      </c>
      <c r="I81" s="52"/>
      <c r="J81" s="135"/>
      <c r="K81" s="73">
        <f>L81</f>
        <v>0</v>
      </c>
      <c r="L81" s="52"/>
      <c r="M81" s="91"/>
      <c r="N81" s="91"/>
    </row>
    <row r="82" spans="1:14" ht="15" hidden="1" customHeight="1" x14ac:dyDescent="0.25">
      <c r="A82" s="18" t="s">
        <v>52</v>
      </c>
      <c r="B82" s="18"/>
      <c r="C82" s="18"/>
      <c r="D82" s="64" t="s">
        <v>76</v>
      </c>
      <c r="E82" s="20"/>
      <c r="F82" s="27"/>
      <c r="G82" s="73">
        <f>H82</f>
        <v>0</v>
      </c>
      <c r="H82" s="74">
        <f>H83</f>
        <v>0</v>
      </c>
      <c r="I82" s="52"/>
      <c r="J82" s="135"/>
      <c r="K82" s="73">
        <f>L82</f>
        <v>0</v>
      </c>
      <c r="L82" s="52"/>
      <c r="M82" s="91"/>
      <c r="N82" s="91"/>
    </row>
    <row r="83" spans="1:14" ht="21" hidden="1" customHeight="1" x14ac:dyDescent="0.25">
      <c r="A83" s="68" t="s">
        <v>126</v>
      </c>
      <c r="B83" s="68" t="s">
        <v>127</v>
      </c>
      <c r="C83" s="69" t="s">
        <v>116</v>
      </c>
      <c r="D83" s="53" t="s">
        <v>128</v>
      </c>
      <c r="E83" s="20"/>
      <c r="F83" s="27"/>
      <c r="G83" s="48">
        <f>H83</f>
        <v>0</v>
      </c>
      <c r="H83" s="52">
        <v>0</v>
      </c>
      <c r="I83" s="52"/>
      <c r="J83" s="135"/>
      <c r="K83" s="48">
        <f>L83</f>
        <v>0</v>
      </c>
      <c r="L83" s="52"/>
      <c r="M83" s="91"/>
      <c r="N83" s="91"/>
    </row>
    <row r="84" spans="1:14" ht="32.25" hidden="1" customHeight="1" x14ac:dyDescent="0.25">
      <c r="A84" s="34"/>
      <c r="B84" s="34"/>
      <c r="C84" s="34"/>
      <c r="D84" s="51"/>
      <c r="E84" s="20"/>
      <c r="F84" s="27"/>
      <c r="G84" s="32"/>
      <c r="H84" s="52"/>
      <c r="I84" s="52"/>
      <c r="J84" s="135"/>
      <c r="K84" s="32"/>
      <c r="L84" s="52"/>
      <c r="M84" s="91"/>
      <c r="N84" s="91"/>
    </row>
    <row r="85" spans="1:14" ht="54" customHeight="1" x14ac:dyDescent="0.25">
      <c r="A85" s="18"/>
      <c r="B85" s="18"/>
      <c r="C85" s="18"/>
      <c r="D85" s="64"/>
      <c r="E85" s="35" t="s">
        <v>129</v>
      </c>
      <c r="F85" s="14" t="s">
        <v>130</v>
      </c>
      <c r="G85" s="22">
        <f>G87</f>
        <v>444000</v>
      </c>
      <c r="H85" s="22">
        <f>H87</f>
        <v>444000</v>
      </c>
      <c r="I85" s="22">
        <f t="shared" ref="I85:J85" si="36">I87</f>
        <v>0</v>
      </c>
      <c r="J85" s="132">
        <f t="shared" si="36"/>
        <v>0</v>
      </c>
      <c r="K85" s="22">
        <f>K87</f>
        <v>0</v>
      </c>
      <c r="L85" s="22">
        <f t="shared" ref="L85" si="37">L87</f>
        <v>0</v>
      </c>
      <c r="M85" s="91"/>
      <c r="N85" s="91"/>
    </row>
    <row r="86" spans="1:14" x14ac:dyDescent="0.25">
      <c r="A86" s="18"/>
      <c r="B86" s="18"/>
      <c r="C86" s="18"/>
      <c r="D86" s="64"/>
      <c r="E86" s="26" t="s">
        <v>131</v>
      </c>
      <c r="F86" s="20"/>
      <c r="G86" s="21"/>
      <c r="H86" s="22"/>
      <c r="I86" s="74"/>
      <c r="J86" s="152"/>
      <c r="K86" s="21"/>
      <c r="L86" s="74"/>
      <c r="M86" s="91"/>
      <c r="N86" s="91"/>
    </row>
    <row r="87" spans="1:14" x14ac:dyDescent="0.25">
      <c r="A87" s="18" t="s">
        <v>50</v>
      </c>
      <c r="B87" s="18"/>
      <c r="C87" s="18"/>
      <c r="D87" s="45" t="s">
        <v>51</v>
      </c>
      <c r="E87" s="20"/>
      <c r="F87" s="20"/>
      <c r="G87" s="21">
        <f t="shared" ref="G87:G95" si="38">H87+I87</f>
        <v>444000</v>
      </c>
      <c r="H87" s="36">
        <f>H88</f>
        <v>444000</v>
      </c>
      <c r="I87" s="74">
        <f>I88</f>
        <v>0</v>
      </c>
      <c r="J87" s="152">
        <f>J88</f>
        <v>0</v>
      </c>
      <c r="K87" s="21">
        <f t="shared" ref="K87:K95" si="39">L87+M87</f>
        <v>0</v>
      </c>
      <c r="L87" s="74">
        <f>L88</f>
        <v>0</v>
      </c>
      <c r="M87" s="91"/>
      <c r="N87" s="91"/>
    </row>
    <row r="88" spans="1:14" x14ac:dyDescent="0.25">
      <c r="A88" s="18" t="s">
        <v>52</v>
      </c>
      <c r="B88" s="18"/>
      <c r="C88" s="18"/>
      <c r="D88" s="45" t="s">
        <v>51</v>
      </c>
      <c r="E88" s="35"/>
      <c r="F88" s="27"/>
      <c r="G88" s="21">
        <f t="shared" si="38"/>
        <v>444000</v>
      </c>
      <c r="H88" s="36">
        <f>H89</f>
        <v>444000</v>
      </c>
      <c r="I88" s="74">
        <v>0</v>
      </c>
      <c r="J88" s="152">
        <v>0</v>
      </c>
      <c r="K88" s="21">
        <f t="shared" si="39"/>
        <v>0</v>
      </c>
      <c r="L88" s="74">
        <v>0</v>
      </c>
      <c r="M88" s="91"/>
      <c r="N88" s="91"/>
    </row>
    <row r="89" spans="1:14" x14ac:dyDescent="0.25">
      <c r="A89" s="58" t="s">
        <v>132</v>
      </c>
      <c r="B89" s="34" t="s">
        <v>133</v>
      </c>
      <c r="C89" s="34" t="s">
        <v>134</v>
      </c>
      <c r="D89" s="53" t="s">
        <v>135</v>
      </c>
      <c r="E89" s="20"/>
      <c r="F89" s="20"/>
      <c r="G89" s="32">
        <f t="shared" si="38"/>
        <v>444000</v>
      </c>
      <c r="H89" s="72">
        <v>444000</v>
      </c>
      <c r="I89" s="52">
        <v>0</v>
      </c>
      <c r="J89" s="135">
        <v>0</v>
      </c>
      <c r="K89" s="32">
        <f t="shared" si="39"/>
        <v>0</v>
      </c>
      <c r="L89" s="52">
        <v>0</v>
      </c>
      <c r="M89" s="91"/>
      <c r="N89" s="91"/>
    </row>
    <row r="90" spans="1:14" ht="31.5" hidden="1" x14ac:dyDescent="0.25">
      <c r="A90" s="42"/>
      <c r="B90" s="42"/>
      <c r="C90" s="42"/>
      <c r="D90" s="35"/>
      <c r="E90" s="35" t="s">
        <v>136</v>
      </c>
      <c r="F90" s="20"/>
      <c r="G90" s="21">
        <f>H90+I90</f>
        <v>0</v>
      </c>
      <c r="H90" s="21">
        <f>H92</f>
        <v>0</v>
      </c>
      <c r="I90" s="74">
        <f>I92+I101</f>
        <v>0</v>
      </c>
      <c r="J90" s="152">
        <f>J92+J101</f>
        <v>0</v>
      </c>
      <c r="K90" s="21" t="e">
        <f>L90+M90</f>
        <v>#REF!</v>
      </c>
      <c r="L90" s="74" t="e">
        <f>L92+L101</f>
        <v>#REF!</v>
      </c>
      <c r="M90" s="91"/>
      <c r="N90" s="91"/>
    </row>
    <row r="91" spans="1:14" hidden="1" x14ac:dyDescent="0.25">
      <c r="A91" s="24"/>
      <c r="B91" s="24"/>
      <c r="C91" s="24"/>
      <c r="D91" s="26"/>
      <c r="E91" s="26" t="s">
        <v>15</v>
      </c>
      <c r="F91" s="20"/>
      <c r="G91" s="21"/>
      <c r="H91" s="21"/>
      <c r="I91" s="74"/>
      <c r="J91" s="152"/>
      <c r="K91" s="21"/>
      <c r="L91" s="74"/>
      <c r="M91" s="91"/>
      <c r="N91" s="91"/>
    </row>
    <row r="92" spans="1:14" hidden="1" x14ac:dyDescent="0.25">
      <c r="A92" s="18" t="s">
        <v>50</v>
      </c>
      <c r="B92" s="18"/>
      <c r="C92" s="18"/>
      <c r="D92" s="64" t="s">
        <v>76</v>
      </c>
      <c r="E92" s="20"/>
      <c r="F92" s="20"/>
      <c r="G92" s="21">
        <f t="shared" si="38"/>
        <v>0</v>
      </c>
      <c r="H92" s="21">
        <f>H93</f>
        <v>0</v>
      </c>
      <c r="I92" s="74">
        <f>I93</f>
        <v>0</v>
      </c>
      <c r="J92" s="152">
        <f>J93</f>
        <v>0</v>
      </c>
      <c r="K92" s="21" t="e">
        <f t="shared" si="39"/>
        <v>#REF!</v>
      </c>
      <c r="L92" s="74" t="e">
        <f>L93</f>
        <v>#REF!</v>
      </c>
      <c r="M92" s="91"/>
      <c r="N92" s="91"/>
    </row>
    <row r="93" spans="1:14" hidden="1" x14ac:dyDescent="0.25">
      <c r="A93" s="18" t="s">
        <v>52</v>
      </c>
      <c r="B93" s="18"/>
      <c r="C93" s="18"/>
      <c r="D93" s="64" t="s">
        <v>76</v>
      </c>
      <c r="E93" s="20"/>
      <c r="F93" s="20"/>
      <c r="G93" s="21">
        <f t="shared" si="38"/>
        <v>0</v>
      </c>
      <c r="H93" s="21">
        <f>H95+H94+H96</f>
        <v>0</v>
      </c>
      <c r="I93" s="74">
        <f>I94+I95+I96+I97+I98+I99+I100</f>
        <v>0</v>
      </c>
      <c r="J93" s="152">
        <f>J94+J95+J96+J97+J98+J99+J100</f>
        <v>0</v>
      </c>
      <c r="K93" s="21" t="e">
        <f t="shared" si="39"/>
        <v>#REF!</v>
      </c>
      <c r="L93" s="74" t="e">
        <f>L94+L95+L96+L97+L98+L99+L100</f>
        <v>#REF!</v>
      </c>
      <c r="M93" s="91"/>
      <c r="N93" s="91"/>
    </row>
    <row r="94" spans="1:14" hidden="1" x14ac:dyDescent="0.25">
      <c r="A94" s="34" t="s">
        <v>137</v>
      </c>
      <c r="B94" s="34" t="s">
        <v>138</v>
      </c>
      <c r="C94" s="34" t="s">
        <v>101</v>
      </c>
      <c r="D94" s="51" t="s">
        <v>139</v>
      </c>
      <c r="E94" s="20"/>
      <c r="F94" s="27"/>
      <c r="G94" s="21">
        <f>H94+I94</f>
        <v>0</v>
      </c>
      <c r="H94" s="21">
        <v>0</v>
      </c>
      <c r="I94" s="52">
        <f>J94</f>
        <v>0</v>
      </c>
      <c r="J94" s="135">
        <v>0</v>
      </c>
      <c r="K94" s="21" t="e">
        <f>L94+M94</f>
        <v>#REF!</v>
      </c>
      <c r="L94" s="52" t="e">
        <f>#REF!</f>
        <v>#REF!</v>
      </c>
      <c r="M94" s="91"/>
      <c r="N94" s="91"/>
    </row>
    <row r="95" spans="1:14" ht="31.5" hidden="1" x14ac:dyDescent="0.25">
      <c r="A95" s="34" t="s">
        <v>140</v>
      </c>
      <c r="B95" s="34" t="s">
        <v>107</v>
      </c>
      <c r="C95" s="34" t="s">
        <v>87</v>
      </c>
      <c r="D95" s="53" t="s">
        <v>108</v>
      </c>
      <c r="E95" s="20"/>
      <c r="F95" s="20"/>
      <c r="G95" s="21">
        <f t="shared" si="38"/>
        <v>0</v>
      </c>
      <c r="H95" s="21">
        <v>0</v>
      </c>
      <c r="I95" s="52">
        <f t="shared" ref="I95:I103" si="40">J95</f>
        <v>0</v>
      </c>
      <c r="J95" s="135">
        <v>0</v>
      </c>
      <c r="K95" s="21" t="e">
        <f t="shared" si="39"/>
        <v>#REF!</v>
      </c>
      <c r="L95" s="52" t="e">
        <f>#REF!</f>
        <v>#REF!</v>
      </c>
      <c r="M95" s="91"/>
      <c r="N95" s="91"/>
    </row>
    <row r="96" spans="1:14" hidden="1" x14ac:dyDescent="0.25">
      <c r="A96" s="58" t="s">
        <v>141</v>
      </c>
      <c r="B96" s="34" t="s">
        <v>72</v>
      </c>
      <c r="C96" s="69" t="s">
        <v>104</v>
      </c>
      <c r="D96" s="53" t="s">
        <v>105</v>
      </c>
      <c r="E96" s="20"/>
      <c r="F96" s="20"/>
      <c r="G96" s="21">
        <f>H96+I96</f>
        <v>0</v>
      </c>
      <c r="H96" s="21">
        <v>0</v>
      </c>
      <c r="I96" s="52">
        <f t="shared" si="40"/>
        <v>0</v>
      </c>
      <c r="J96" s="135">
        <v>0</v>
      </c>
      <c r="K96" s="21" t="e">
        <f>L96+M96</f>
        <v>#REF!</v>
      </c>
      <c r="L96" s="52" t="e">
        <f>#REF!</f>
        <v>#REF!</v>
      </c>
      <c r="M96" s="91"/>
      <c r="N96" s="91"/>
    </row>
    <row r="97" spans="1:14" ht="47.25" hidden="1" x14ac:dyDescent="0.25">
      <c r="A97" s="68" t="s">
        <v>142</v>
      </c>
      <c r="B97" s="68" t="s">
        <v>143</v>
      </c>
      <c r="C97" s="69" t="s">
        <v>144</v>
      </c>
      <c r="D97" s="53" t="s">
        <v>145</v>
      </c>
      <c r="E97" s="20"/>
      <c r="F97" s="20"/>
      <c r="G97" s="21">
        <f>I97</f>
        <v>0</v>
      </c>
      <c r="H97" s="21"/>
      <c r="I97" s="52">
        <f t="shared" si="40"/>
        <v>0</v>
      </c>
      <c r="J97" s="135">
        <v>0</v>
      </c>
      <c r="K97" s="21">
        <f>M97</f>
        <v>0</v>
      </c>
      <c r="L97" s="52" t="e">
        <f>#REF!</f>
        <v>#REF!</v>
      </c>
      <c r="M97" s="91"/>
      <c r="N97" s="91"/>
    </row>
    <row r="98" spans="1:14" hidden="1" x14ac:dyDescent="0.25">
      <c r="A98" s="68" t="s">
        <v>90</v>
      </c>
      <c r="B98" s="68" t="s">
        <v>91</v>
      </c>
      <c r="C98" s="69" t="s">
        <v>92</v>
      </c>
      <c r="D98" s="53" t="s">
        <v>93</v>
      </c>
      <c r="E98" s="20"/>
      <c r="F98" s="20"/>
      <c r="G98" s="21">
        <f>I98</f>
        <v>0</v>
      </c>
      <c r="H98" s="21"/>
      <c r="I98" s="52">
        <f t="shared" si="40"/>
        <v>0</v>
      </c>
      <c r="J98" s="135">
        <v>0</v>
      </c>
      <c r="K98" s="21">
        <f>M98</f>
        <v>0</v>
      </c>
      <c r="L98" s="52" t="e">
        <f>#REF!</f>
        <v>#REF!</v>
      </c>
      <c r="M98" s="91"/>
      <c r="N98" s="91"/>
    </row>
    <row r="99" spans="1:14" hidden="1" x14ac:dyDescent="0.25">
      <c r="A99" s="68" t="s">
        <v>146</v>
      </c>
      <c r="B99" s="68">
        <v>7321</v>
      </c>
      <c r="C99" s="69" t="s">
        <v>101</v>
      </c>
      <c r="D99" s="53" t="s">
        <v>147</v>
      </c>
      <c r="E99" s="20"/>
      <c r="F99" s="20"/>
      <c r="G99" s="21">
        <f>H99+I99</f>
        <v>0</v>
      </c>
      <c r="H99" s="21"/>
      <c r="I99" s="52">
        <f t="shared" si="40"/>
        <v>0</v>
      </c>
      <c r="J99" s="135">
        <v>0</v>
      </c>
      <c r="K99" s="21" t="e">
        <f>L99+M99</f>
        <v>#REF!</v>
      </c>
      <c r="L99" s="52" t="e">
        <f>#REF!</f>
        <v>#REF!</v>
      </c>
      <c r="M99" s="91"/>
      <c r="N99" s="91"/>
    </row>
    <row r="100" spans="1:14" ht="31.5" hidden="1" x14ac:dyDescent="0.25">
      <c r="A100" s="68" t="s">
        <v>148</v>
      </c>
      <c r="B100" s="68" t="s">
        <v>149</v>
      </c>
      <c r="C100" s="69" t="s">
        <v>150</v>
      </c>
      <c r="D100" s="53" t="s">
        <v>151</v>
      </c>
      <c r="E100" s="20"/>
      <c r="F100" s="20"/>
      <c r="G100" s="21">
        <f>I100</f>
        <v>0</v>
      </c>
      <c r="H100" s="21"/>
      <c r="I100" s="52">
        <f>J100</f>
        <v>0</v>
      </c>
      <c r="J100" s="135">
        <v>0</v>
      </c>
      <c r="K100" s="21">
        <f>M100</f>
        <v>0</v>
      </c>
      <c r="L100" s="52" t="e">
        <f>#REF!</f>
        <v>#REF!</v>
      </c>
      <c r="M100" s="91"/>
      <c r="N100" s="91"/>
    </row>
    <row r="101" spans="1:14" hidden="1" x14ac:dyDescent="0.25">
      <c r="A101" s="77" t="s">
        <v>152</v>
      </c>
      <c r="B101" s="35"/>
      <c r="C101" s="78"/>
      <c r="D101" s="45" t="s">
        <v>153</v>
      </c>
      <c r="E101" s="35"/>
      <c r="F101" s="20"/>
      <c r="G101" s="21">
        <f>G102</f>
        <v>0</v>
      </c>
      <c r="H101" s="21">
        <f>H102</f>
        <v>0</v>
      </c>
      <c r="I101" s="74">
        <f t="shared" si="40"/>
        <v>0</v>
      </c>
      <c r="J101" s="152">
        <f>J102</f>
        <v>0</v>
      </c>
      <c r="K101" s="21" t="e">
        <f>K102</f>
        <v>#REF!</v>
      </c>
      <c r="L101" s="74" t="e">
        <f>#REF!</f>
        <v>#REF!</v>
      </c>
      <c r="M101" s="91"/>
      <c r="N101" s="91"/>
    </row>
    <row r="102" spans="1:14" hidden="1" x14ac:dyDescent="0.25">
      <c r="A102" s="77" t="s">
        <v>154</v>
      </c>
      <c r="B102" s="35"/>
      <c r="C102" s="78"/>
      <c r="D102" s="45" t="s">
        <v>153</v>
      </c>
      <c r="E102" s="35"/>
      <c r="F102" s="20"/>
      <c r="G102" s="21">
        <f>G103</f>
        <v>0</v>
      </c>
      <c r="H102" s="21">
        <f>H103</f>
        <v>0</v>
      </c>
      <c r="I102" s="52">
        <f t="shared" si="40"/>
        <v>0</v>
      </c>
      <c r="J102" s="135">
        <f>J103</f>
        <v>0</v>
      </c>
      <c r="K102" s="21" t="e">
        <f>K103</f>
        <v>#REF!</v>
      </c>
      <c r="L102" s="52" t="e">
        <f>#REF!</f>
        <v>#REF!</v>
      </c>
      <c r="M102" s="91"/>
      <c r="N102" s="91"/>
    </row>
    <row r="103" spans="1:14" ht="31.5" hidden="1" x14ac:dyDescent="0.25">
      <c r="A103" s="77" t="s">
        <v>155</v>
      </c>
      <c r="B103" s="77" t="s">
        <v>156</v>
      </c>
      <c r="C103" s="79" t="s">
        <v>144</v>
      </c>
      <c r="D103" s="53" t="s">
        <v>157</v>
      </c>
      <c r="E103" s="80"/>
      <c r="F103" s="20"/>
      <c r="G103" s="21">
        <f>H103+I103</f>
        <v>0</v>
      </c>
      <c r="H103" s="21"/>
      <c r="I103" s="52">
        <f t="shared" si="40"/>
        <v>0</v>
      </c>
      <c r="J103" s="135">
        <v>0</v>
      </c>
      <c r="K103" s="21" t="e">
        <f>L103+M103</f>
        <v>#REF!</v>
      </c>
      <c r="L103" s="52" t="e">
        <f>#REF!</f>
        <v>#REF!</v>
      </c>
      <c r="M103" s="91"/>
      <c r="N103" s="91"/>
    </row>
    <row r="104" spans="1:14" ht="60.75" customHeight="1" x14ac:dyDescent="0.25">
      <c r="A104" s="42"/>
      <c r="B104" s="42"/>
      <c r="C104" s="42"/>
      <c r="D104" s="35"/>
      <c r="E104" s="35" t="s">
        <v>158</v>
      </c>
      <c r="F104" s="14" t="s">
        <v>159</v>
      </c>
      <c r="G104" s="43">
        <f t="shared" si="31"/>
        <v>2520000</v>
      </c>
      <c r="H104" s="43">
        <f>H106</f>
        <v>2520000</v>
      </c>
      <c r="I104" s="44">
        <f t="shared" ref="I104:J104" si="41">I106</f>
        <v>0</v>
      </c>
      <c r="J104" s="136">
        <f t="shared" si="41"/>
        <v>0</v>
      </c>
      <c r="K104" s="43">
        <f t="shared" si="33"/>
        <v>0</v>
      </c>
      <c r="L104" s="44">
        <f t="shared" ref="L104" si="42">L106</f>
        <v>0</v>
      </c>
      <c r="M104" s="91"/>
      <c r="N104" s="91"/>
    </row>
    <row r="105" spans="1:14" s="17" customFormat="1" x14ac:dyDescent="0.25">
      <c r="A105" s="24"/>
      <c r="B105" s="24"/>
      <c r="C105" s="24"/>
      <c r="D105" s="26"/>
      <c r="E105" s="26" t="s">
        <v>15</v>
      </c>
      <c r="F105" s="27"/>
      <c r="G105" s="28"/>
      <c r="H105" s="28"/>
      <c r="I105" s="29"/>
      <c r="J105" s="137"/>
      <c r="K105" s="28"/>
      <c r="L105" s="29"/>
      <c r="M105" s="169"/>
      <c r="N105" s="169"/>
    </row>
    <row r="106" spans="1:14" x14ac:dyDescent="0.25">
      <c r="A106" s="18" t="s">
        <v>50</v>
      </c>
      <c r="B106" s="18"/>
      <c r="C106" s="18"/>
      <c r="D106" s="45" t="s">
        <v>51</v>
      </c>
      <c r="E106" s="20"/>
      <c r="F106" s="20"/>
      <c r="G106" s="21">
        <f>H106+I106</f>
        <v>2520000</v>
      </c>
      <c r="H106" s="22">
        <f>H107</f>
        <v>2520000</v>
      </c>
      <c r="I106" s="46">
        <f t="shared" ref="I106:L107" si="43">I107</f>
        <v>0</v>
      </c>
      <c r="J106" s="133">
        <f t="shared" si="43"/>
        <v>0</v>
      </c>
      <c r="K106" s="21">
        <f>L106+M106</f>
        <v>0</v>
      </c>
      <c r="L106" s="46">
        <f t="shared" si="43"/>
        <v>0</v>
      </c>
      <c r="M106" s="91"/>
      <c r="N106" s="91"/>
    </row>
    <row r="107" spans="1:14" x14ac:dyDescent="0.25">
      <c r="A107" s="18" t="s">
        <v>52</v>
      </c>
      <c r="B107" s="18"/>
      <c r="C107" s="18"/>
      <c r="D107" s="45" t="s">
        <v>51</v>
      </c>
      <c r="E107" s="20"/>
      <c r="F107" s="20"/>
      <c r="G107" s="21">
        <f>H107+I107</f>
        <v>2520000</v>
      </c>
      <c r="H107" s="22">
        <f>H108</f>
        <v>2520000</v>
      </c>
      <c r="I107" s="46">
        <f t="shared" si="43"/>
        <v>0</v>
      </c>
      <c r="J107" s="133">
        <f t="shared" si="43"/>
        <v>0</v>
      </c>
      <c r="K107" s="21">
        <f>L107+M107</f>
        <v>0</v>
      </c>
      <c r="L107" s="46">
        <f t="shared" si="43"/>
        <v>0</v>
      </c>
      <c r="M107" s="91"/>
      <c r="N107" s="91"/>
    </row>
    <row r="108" spans="1:14" ht="28.5" customHeight="1" x14ac:dyDescent="0.25">
      <c r="A108" s="34" t="s">
        <v>160</v>
      </c>
      <c r="B108" s="34" t="s">
        <v>161</v>
      </c>
      <c r="C108" s="34" t="s">
        <v>162</v>
      </c>
      <c r="D108" s="51" t="s">
        <v>163</v>
      </c>
      <c r="E108" s="20"/>
      <c r="F108" s="27"/>
      <c r="G108" s="32">
        <f>H108+I108</f>
        <v>2520000</v>
      </c>
      <c r="H108" s="33">
        <v>2520000</v>
      </c>
      <c r="I108" s="52">
        <f>J108</f>
        <v>0</v>
      </c>
      <c r="J108" s="135"/>
      <c r="K108" s="32">
        <f>L108+M108</f>
        <v>0</v>
      </c>
      <c r="L108" s="52"/>
      <c r="M108" s="91"/>
      <c r="N108" s="91"/>
    </row>
    <row r="109" spans="1:14" s="9" customFormat="1" ht="46.5" customHeight="1" x14ac:dyDescent="0.25">
      <c r="A109" s="42"/>
      <c r="B109" s="42"/>
      <c r="C109" s="42"/>
      <c r="D109" s="81"/>
      <c r="E109" s="81" t="s">
        <v>164</v>
      </c>
      <c r="F109" s="82" t="s">
        <v>165</v>
      </c>
      <c r="G109" s="83">
        <f>H109+I109</f>
        <v>3400000</v>
      </c>
      <c r="H109" s="83">
        <f>H111</f>
        <v>2200000</v>
      </c>
      <c r="I109" s="83">
        <f t="shared" ref="I109:J109" si="44">I111</f>
        <v>1200000</v>
      </c>
      <c r="J109" s="153">
        <f t="shared" si="44"/>
        <v>1200000</v>
      </c>
      <c r="K109" s="83">
        <f>L109+M109</f>
        <v>0</v>
      </c>
      <c r="L109" s="43">
        <f t="shared" ref="L109" si="45">L111</f>
        <v>0</v>
      </c>
      <c r="M109" s="168"/>
      <c r="N109" s="168"/>
    </row>
    <row r="110" spans="1:14" s="17" customFormat="1" x14ac:dyDescent="0.25">
      <c r="A110" s="24"/>
      <c r="B110" s="24"/>
      <c r="C110" s="24"/>
      <c r="D110" s="26"/>
      <c r="E110" s="26" t="s">
        <v>15</v>
      </c>
      <c r="F110" s="27"/>
      <c r="G110" s="28"/>
      <c r="H110" s="28"/>
      <c r="I110" s="28"/>
      <c r="J110" s="154"/>
      <c r="K110" s="28"/>
      <c r="L110" s="28"/>
      <c r="M110" s="169"/>
      <c r="N110" s="169"/>
    </row>
    <row r="111" spans="1:14" x14ac:dyDescent="0.25">
      <c r="A111" s="18" t="s">
        <v>50</v>
      </c>
      <c r="B111" s="18"/>
      <c r="C111" s="18"/>
      <c r="D111" s="45" t="s">
        <v>51</v>
      </c>
      <c r="E111" s="20"/>
      <c r="F111" s="20"/>
      <c r="G111" s="21">
        <f>H111+I111</f>
        <v>3400000</v>
      </c>
      <c r="H111" s="22">
        <f>H112</f>
        <v>2200000</v>
      </c>
      <c r="I111" s="22">
        <f t="shared" ref="I111:L111" si="46">I112</f>
        <v>1200000</v>
      </c>
      <c r="J111" s="132">
        <f t="shared" si="46"/>
        <v>1200000</v>
      </c>
      <c r="K111" s="21">
        <f>L111+M111</f>
        <v>0</v>
      </c>
      <c r="L111" s="22">
        <f t="shared" si="46"/>
        <v>0</v>
      </c>
      <c r="M111" s="91"/>
      <c r="N111" s="91"/>
    </row>
    <row r="112" spans="1:14" x14ac:dyDescent="0.25">
      <c r="A112" s="18" t="s">
        <v>52</v>
      </c>
      <c r="B112" s="18"/>
      <c r="C112" s="18"/>
      <c r="D112" s="45" t="s">
        <v>51</v>
      </c>
      <c r="E112" s="20"/>
      <c r="F112" s="20"/>
      <c r="G112" s="22">
        <f t="shared" ref="G112:I112" si="47">G113+G114+G115</f>
        <v>2200000</v>
      </c>
      <c r="H112" s="22">
        <f t="shared" si="47"/>
        <v>2200000</v>
      </c>
      <c r="I112" s="22">
        <f t="shared" si="47"/>
        <v>1200000</v>
      </c>
      <c r="J112" s="132">
        <f>J113+J114+J115</f>
        <v>1200000</v>
      </c>
      <c r="K112" s="22">
        <f t="shared" ref="K112" si="48">K113+K114+K115</f>
        <v>0</v>
      </c>
      <c r="L112" s="22">
        <f t="shared" ref="L112" si="49">L113+L114+L115</f>
        <v>0</v>
      </c>
      <c r="M112" s="91"/>
      <c r="N112" s="91"/>
    </row>
    <row r="113" spans="1:14" x14ac:dyDescent="0.25">
      <c r="A113" s="18" t="s">
        <v>166</v>
      </c>
      <c r="B113" s="77" t="s">
        <v>167</v>
      </c>
      <c r="C113" s="79" t="s">
        <v>116</v>
      </c>
      <c r="D113" s="53" t="s">
        <v>168</v>
      </c>
      <c r="E113" s="20"/>
      <c r="F113" s="27"/>
      <c r="G113" s="32">
        <f>H113+I113</f>
        <v>1900000</v>
      </c>
      <c r="H113" s="33">
        <v>1900000</v>
      </c>
      <c r="I113" s="33">
        <f>J113</f>
        <v>0</v>
      </c>
      <c r="J113" s="148"/>
      <c r="K113" s="32">
        <f>L113+M113</f>
        <v>0</v>
      </c>
      <c r="L113" s="33"/>
      <c r="M113" s="91"/>
      <c r="N113" s="91"/>
    </row>
    <row r="114" spans="1:14" x14ac:dyDescent="0.25">
      <c r="A114" s="77" t="s">
        <v>121</v>
      </c>
      <c r="B114" s="18" t="s">
        <v>122</v>
      </c>
      <c r="C114" s="18" t="s">
        <v>98</v>
      </c>
      <c r="D114" s="51" t="s">
        <v>123</v>
      </c>
      <c r="E114" s="20"/>
      <c r="F114" s="27"/>
      <c r="G114" s="32">
        <f>H114+I114</f>
        <v>300000</v>
      </c>
      <c r="H114" s="33">
        <f>100000+200000</f>
        <v>300000</v>
      </c>
      <c r="I114" s="33">
        <f>J114</f>
        <v>0</v>
      </c>
      <c r="J114" s="148"/>
      <c r="K114" s="32">
        <f>L114+M114</f>
        <v>0</v>
      </c>
      <c r="L114" s="33"/>
      <c r="M114" s="91"/>
      <c r="N114" s="91"/>
    </row>
    <row r="115" spans="1:14" ht="18.75" x14ac:dyDescent="0.3">
      <c r="A115" s="77" t="s">
        <v>169</v>
      </c>
      <c r="B115" s="18" t="s">
        <v>170</v>
      </c>
      <c r="C115" s="18" t="s">
        <v>171</v>
      </c>
      <c r="D115" s="84" t="s">
        <v>172</v>
      </c>
      <c r="E115" s="20"/>
      <c r="F115" s="27"/>
      <c r="G115" s="32"/>
      <c r="H115" s="33"/>
      <c r="I115" s="33">
        <f>J115</f>
        <v>1200000</v>
      </c>
      <c r="J115" s="155">
        <v>1200000</v>
      </c>
      <c r="K115" s="32"/>
      <c r="L115" s="33"/>
      <c r="M115" s="91"/>
      <c r="N115" s="91"/>
    </row>
    <row r="116" spans="1:14" ht="70.5" customHeight="1" x14ac:dyDescent="0.25">
      <c r="A116" s="77"/>
      <c r="B116" s="18"/>
      <c r="C116" s="18"/>
      <c r="D116" s="51"/>
      <c r="E116" s="41" t="s">
        <v>173</v>
      </c>
      <c r="F116" s="14" t="s">
        <v>174</v>
      </c>
      <c r="G116" s="21">
        <f>H116</f>
        <v>2177210</v>
      </c>
      <c r="H116" s="36">
        <f>H120</f>
        <v>2177210</v>
      </c>
      <c r="I116" s="33"/>
      <c r="J116" s="135"/>
      <c r="K116" s="21">
        <f>L116</f>
        <v>0</v>
      </c>
      <c r="L116" s="33"/>
      <c r="M116" s="91"/>
      <c r="N116" s="91"/>
    </row>
    <row r="117" spans="1:14" ht="18" customHeight="1" x14ac:dyDescent="0.25">
      <c r="A117" s="24"/>
      <c r="B117" s="24"/>
      <c r="C117" s="24"/>
      <c r="D117" s="26"/>
      <c r="E117" s="26" t="s">
        <v>15</v>
      </c>
      <c r="F117" s="27"/>
      <c r="G117" s="21"/>
      <c r="H117" s="36"/>
      <c r="I117" s="33"/>
      <c r="J117" s="135"/>
      <c r="K117" s="21"/>
      <c r="L117" s="33"/>
      <c r="M117" s="91"/>
      <c r="N117" s="91"/>
    </row>
    <row r="118" spans="1:14" ht="18.75" customHeight="1" x14ac:dyDescent="0.25">
      <c r="A118" s="18" t="s">
        <v>50</v>
      </c>
      <c r="B118" s="18"/>
      <c r="C118" s="18"/>
      <c r="D118" s="45" t="s">
        <v>51</v>
      </c>
      <c r="E118" s="20"/>
      <c r="F118" s="27"/>
      <c r="G118" s="21">
        <f>G119</f>
        <v>2177210</v>
      </c>
      <c r="H118" s="36">
        <f>H119</f>
        <v>2177210</v>
      </c>
      <c r="I118" s="33"/>
      <c r="J118" s="135"/>
      <c r="K118" s="21">
        <f>K119</f>
        <v>0</v>
      </c>
      <c r="L118" s="33"/>
      <c r="M118" s="91"/>
      <c r="N118" s="91"/>
    </row>
    <row r="119" spans="1:14" ht="19.5" customHeight="1" x14ac:dyDescent="0.25">
      <c r="A119" s="18" t="s">
        <v>52</v>
      </c>
      <c r="B119" s="18"/>
      <c r="C119" s="18"/>
      <c r="D119" s="45" t="s">
        <v>51</v>
      </c>
      <c r="E119" s="20"/>
      <c r="F119" s="27"/>
      <c r="G119" s="21">
        <f>G120</f>
        <v>2177210</v>
      </c>
      <c r="H119" s="36">
        <f>H120</f>
        <v>2177210</v>
      </c>
      <c r="I119" s="33"/>
      <c r="J119" s="135"/>
      <c r="K119" s="21">
        <f>K120</f>
        <v>0</v>
      </c>
      <c r="L119" s="33"/>
      <c r="M119" s="91"/>
      <c r="N119" s="91"/>
    </row>
    <row r="120" spans="1:14" ht="63" x14ac:dyDescent="0.25">
      <c r="A120" s="77" t="s">
        <v>175</v>
      </c>
      <c r="B120" s="18" t="s">
        <v>176</v>
      </c>
      <c r="C120" s="18" t="s">
        <v>98</v>
      </c>
      <c r="D120" s="53" t="s">
        <v>177</v>
      </c>
      <c r="E120" s="20"/>
      <c r="F120" s="27"/>
      <c r="G120" s="32">
        <f>H120</f>
        <v>2177210</v>
      </c>
      <c r="H120" s="76">
        <f>1000000+1177210</f>
        <v>2177210</v>
      </c>
      <c r="I120" s="33"/>
      <c r="J120" s="135"/>
      <c r="K120" s="32">
        <f>L120</f>
        <v>0</v>
      </c>
      <c r="L120" s="33"/>
      <c r="M120" s="91"/>
      <c r="N120" s="91"/>
    </row>
    <row r="121" spans="1:14" s="9" customFormat="1" ht="47.25" x14ac:dyDescent="0.25">
      <c r="A121" s="42"/>
      <c r="B121" s="42"/>
      <c r="C121" s="42"/>
      <c r="D121" s="35"/>
      <c r="E121" s="35" t="s">
        <v>178</v>
      </c>
      <c r="F121" s="14" t="s">
        <v>179</v>
      </c>
      <c r="G121" s="43">
        <f>H121+I121</f>
        <v>1294296</v>
      </c>
      <c r="H121" s="43">
        <f>H123</f>
        <v>1294296</v>
      </c>
      <c r="I121" s="43">
        <f t="shared" ref="I121:J121" si="50">I123</f>
        <v>0</v>
      </c>
      <c r="J121" s="136">
        <f t="shared" si="50"/>
        <v>0</v>
      </c>
      <c r="K121" s="43">
        <f>L121+M121</f>
        <v>0</v>
      </c>
      <c r="L121" s="43">
        <f t="shared" ref="L121" si="51">L123</f>
        <v>0</v>
      </c>
      <c r="M121" s="168"/>
      <c r="N121" s="168"/>
    </row>
    <row r="122" spans="1:14" s="17" customFormat="1" x14ac:dyDescent="0.25">
      <c r="A122" s="24"/>
      <c r="B122" s="24"/>
      <c r="C122" s="24"/>
      <c r="D122" s="26"/>
      <c r="E122" s="26" t="s">
        <v>15</v>
      </c>
      <c r="F122" s="27"/>
      <c r="G122" s="28"/>
      <c r="H122" s="28"/>
      <c r="I122" s="28"/>
      <c r="J122" s="137"/>
      <c r="K122" s="28"/>
      <c r="L122" s="28"/>
      <c r="M122" s="169"/>
      <c r="N122" s="169"/>
    </row>
    <row r="123" spans="1:14" x14ac:dyDescent="0.25">
      <c r="A123" s="18" t="s">
        <v>50</v>
      </c>
      <c r="B123" s="18"/>
      <c r="C123" s="18"/>
      <c r="D123" s="45" t="s">
        <v>51</v>
      </c>
      <c r="E123" s="20"/>
      <c r="F123" s="20"/>
      <c r="G123" s="21">
        <f>H123+I123</f>
        <v>1294296</v>
      </c>
      <c r="H123" s="22">
        <f>H124</f>
        <v>1294296</v>
      </c>
      <c r="I123" s="22">
        <f t="shared" ref="I123:L123" si="52">I124</f>
        <v>0</v>
      </c>
      <c r="J123" s="133">
        <f t="shared" si="52"/>
        <v>0</v>
      </c>
      <c r="K123" s="21">
        <f>L123+M123</f>
        <v>0</v>
      </c>
      <c r="L123" s="22">
        <f t="shared" si="52"/>
        <v>0</v>
      </c>
      <c r="M123" s="91"/>
      <c r="N123" s="91"/>
    </row>
    <row r="124" spans="1:14" x14ac:dyDescent="0.25">
      <c r="A124" s="18" t="s">
        <v>52</v>
      </c>
      <c r="B124" s="18"/>
      <c r="C124" s="18"/>
      <c r="D124" s="45" t="s">
        <v>51</v>
      </c>
      <c r="E124" s="20"/>
      <c r="F124" s="20"/>
      <c r="G124" s="21">
        <f>H124+I124</f>
        <v>1294296</v>
      </c>
      <c r="H124" s="22">
        <f>H125</f>
        <v>1294296</v>
      </c>
      <c r="I124" s="22">
        <f>I125</f>
        <v>0</v>
      </c>
      <c r="J124" s="133">
        <f>J125</f>
        <v>0</v>
      </c>
      <c r="K124" s="21">
        <f>L124+M124</f>
        <v>0</v>
      </c>
      <c r="L124" s="22">
        <f>L125</f>
        <v>0</v>
      </c>
      <c r="M124" s="91"/>
      <c r="N124" s="91"/>
    </row>
    <row r="125" spans="1:14" x14ac:dyDescent="0.25">
      <c r="A125" s="34" t="s">
        <v>180</v>
      </c>
      <c r="B125" s="34" t="s">
        <v>181</v>
      </c>
      <c r="C125" s="34" t="s">
        <v>182</v>
      </c>
      <c r="D125" s="51" t="s">
        <v>183</v>
      </c>
      <c r="E125" s="20"/>
      <c r="F125" s="27"/>
      <c r="G125" s="32">
        <f>H125+I125</f>
        <v>1294296</v>
      </c>
      <c r="H125" s="33">
        <v>1294296</v>
      </c>
      <c r="I125" s="33">
        <f>J125</f>
        <v>0</v>
      </c>
      <c r="J125" s="156">
        <v>0</v>
      </c>
      <c r="K125" s="32">
        <f>L125+M125</f>
        <v>0</v>
      </c>
      <c r="L125" s="33"/>
      <c r="M125" s="91"/>
      <c r="N125" s="91"/>
    </row>
    <row r="126" spans="1:14" ht="45.75" customHeight="1" x14ac:dyDescent="0.25">
      <c r="A126" s="18"/>
      <c r="B126" s="18"/>
      <c r="C126" s="18"/>
      <c r="D126" s="51"/>
      <c r="E126" s="47" t="s">
        <v>184</v>
      </c>
      <c r="F126" s="14" t="s">
        <v>185</v>
      </c>
      <c r="G126" s="21">
        <f>H126</f>
        <v>198000</v>
      </c>
      <c r="H126" s="36">
        <f>H128</f>
        <v>198000</v>
      </c>
      <c r="I126" s="85"/>
      <c r="J126" s="135"/>
      <c r="K126" s="21">
        <f>L126</f>
        <v>0</v>
      </c>
      <c r="L126" s="33"/>
      <c r="M126" s="91"/>
      <c r="N126" s="91"/>
    </row>
    <row r="127" spans="1:14" x14ac:dyDescent="0.25">
      <c r="A127" s="24"/>
      <c r="B127" s="24"/>
      <c r="C127" s="24"/>
      <c r="D127" s="26"/>
      <c r="E127" s="26" t="s">
        <v>15</v>
      </c>
      <c r="F127" s="27"/>
      <c r="G127" s="32"/>
      <c r="H127" s="33"/>
      <c r="I127" s="85"/>
      <c r="J127" s="135"/>
      <c r="K127" s="32"/>
      <c r="L127" s="33"/>
      <c r="M127" s="91"/>
      <c r="N127" s="91"/>
    </row>
    <row r="128" spans="1:14" x14ac:dyDescent="0.25">
      <c r="A128" s="18" t="s">
        <v>50</v>
      </c>
      <c r="B128" s="18"/>
      <c r="C128" s="18"/>
      <c r="D128" s="45" t="s">
        <v>51</v>
      </c>
      <c r="E128" s="20"/>
      <c r="F128" s="27"/>
      <c r="G128" s="21">
        <f>H128</f>
        <v>198000</v>
      </c>
      <c r="H128" s="36">
        <f>H129</f>
        <v>198000</v>
      </c>
      <c r="I128" s="85"/>
      <c r="J128" s="135"/>
      <c r="K128" s="21">
        <f>L128</f>
        <v>0</v>
      </c>
      <c r="L128" s="33"/>
      <c r="M128" s="91"/>
      <c r="N128" s="91"/>
    </row>
    <row r="129" spans="1:14" x14ac:dyDescent="0.25">
      <c r="A129" s="18" t="s">
        <v>52</v>
      </c>
      <c r="B129" s="18"/>
      <c r="C129" s="18"/>
      <c r="D129" s="45" t="s">
        <v>51</v>
      </c>
      <c r="E129" s="20"/>
      <c r="F129" s="27"/>
      <c r="G129" s="21">
        <f>H129</f>
        <v>198000</v>
      </c>
      <c r="H129" s="36">
        <f>H130</f>
        <v>198000</v>
      </c>
      <c r="I129" s="85"/>
      <c r="J129" s="135"/>
      <c r="K129" s="21">
        <f>L129</f>
        <v>0</v>
      </c>
      <c r="L129" s="33"/>
      <c r="M129" s="91"/>
      <c r="N129" s="91"/>
    </row>
    <row r="130" spans="1:14" x14ac:dyDescent="0.25">
      <c r="A130" s="68" t="s">
        <v>186</v>
      </c>
      <c r="B130" s="68" t="s">
        <v>187</v>
      </c>
      <c r="C130" s="69" t="s">
        <v>188</v>
      </c>
      <c r="D130" s="53" t="s">
        <v>189</v>
      </c>
      <c r="E130" s="47"/>
      <c r="F130" s="27"/>
      <c r="G130" s="32">
        <f>H130+I130</f>
        <v>198000</v>
      </c>
      <c r="H130" s="72">
        <v>198000</v>
      </c>
      <c r="I130" s="50">
        <f>J130</f>
        <v>0</v>
      </c>
      <c r="J130" s="134">
        <v>0</v>
      </c>
      <c r="K130" s="32">
        <f>L130+M130</f>
        <v>0</v>
      </c>
      <c r="L130" s="49"/>
      <c r="M130" s="91"/>
      <c r="N130" s="91"/>
    </row>
    <row r="131" spans="1:14" s="9" customFormat="1" ht="31.5" hidden="1" x14ac:dyDescent="0.25">
      <c r="A131" s="42"/>
      <c r="B131" s="42"/>
      <c r="C131" s="42"/>
      <c r="D131" s="35"/>
      <c r="E131" s="35" t="s">
        <v>190</v>
      </c>
      <c r="F131" s="27" t="s">
        <v>191</v>
      </c>
      <c r="G131" s="43">
        <f>H131+I131</f>
        <v>0</v>
      </c>
      <c r="H131" s="44">
        <f>H133</f>
        <v>0</v>
      </c>
      <c r="I131" s="86">
        <f t="shared" ref="I131:J131" si="53">I133</f>
        <v>0</v>
      </c>
      <c r="J131" s="136">
        <f t="shared" si="53"/>
        <v>0</v>
      </c>
      <c r="K131" s="43" t="e">
        <f>L131+M131</f>
        <v>#REF!</v>
      </c>
      <c r="L131" s="43" t="e">
        <f t="shared" ref="L131" si="54">L133</f>
        <v>#REF!</v>
      </c>
      <c r="M131" s="168"/>
      <c r="N131" s="168"/>
    </row>
    <row r="132" spans="1:14" s="17" customFormat="1" hidden="1" x14ac:dyDescent="0.25">
      <c r="A132" s="24"/>
      <c r="B132" s="24"/>
      <c r="C132" s="24"/>
      <c r="D132" s="26"/>
      <c r="E132" s="26" t="s">
        <v>15</v>
      </c>
      <c r="F132" s="27" t="s">
        <v>191</v>
      </c>
      <c r="G132" s="28"/>
      <c r="H132" s="29"/>
      <c r="I132" s="87"/>
      <c r="J132" s="137"/>
      <c r="K132" s="28"/>
      <c r="L132" s="28"/>
      <c r="M132" s="169"/>
      <c r="N132" s="169"/>
    </row>
    <row r="133" spans="1:14" hidden="1" x14ac:dyDescent="0.25">
      <c r="A133" s="18" t="s">
        <v>50</v>
      </c>
      <c r="B133" s="18"/>
      <c r="C133" s="18"/>
      <c r="D133" s="64" t="s">
        <v>76</v>
      </c>
      <c r="E133" s="20"/>
      <c r="F133" s="27" t="s">
        <v>191</v>
      </c>
      <c r="G133" s="21">
        <f>H133+I133</f>
        <v>0</v>
      </c>
      <c r="H133" s="46">
        <f>H134</f>
        <v>0</v>
      </c>
      <c r="I133" s="67">
        <f t="shared" ref="I133:L133" si="55">I134</f>
        <v>0</v>
      </c>
      <c r="J133" s="133">
        <f t="shared" si="55"/>
        <v>0</v>
      </c>
      <c r="K133" s="21" t="e">
        <f>L133+M133</f>
        <v>#REF!</v>
      </c>
      <c r="L133" s="22" t="e">
        <f t="shared" si="55"/>
        <v>#REF!</v>
      </c>
      <c r="M133" s="91"/>
      <c r="N133" s="91"/>
    </row>
    <row r="134" spans="1:14" hidden="1" x14ac:dyDescent="0.25">
      <c r="A134" s="18" t="s">
        <v>52</v>
      </c>
      <c r="B134" s="18"/>
      <c r="C134" s="18"/>
      <c r="D134" s="64" t="s">
        <v>76</v>
      </c>
      <c r="E134" s="20"/>
      <c r="F134" s="27" t="s">
        <v>191</v>
      </c>
      <c r="G134" s="21">
        <f>H134+I134</f>
        <v>0</v>
      </c>
      <c r="H134" s="46">
        <f>H135</f>
        <v>0</v>
      </c>
      <c r="I134" s="67">
        <f>I135</f>
        <v>0</v>
      </c>
      <c r="J134" s="133">
        <f>J135</f>
        <v>0</v>
      </c>
      <c r="K134" s="21" t="e">
        <f>L134+M134</f>
        <v>#REF!</v>
      </c>
      <c r="L134" s="22" t="e">
        <f>L135</f>
        <v>#REF!</v>
      </c>
      <c r="M134" s="91"/>
      <c r="N134" s="91"/>
    </row>
    <row r="135" spans="1:14" hidden="1" x14ac:dyDescent="0.25">
      <c r="A135" s="18" t="s">
        <v>192</v>
      </c>
      <c r="B135" s="18" t="s">
        <v>193</v>
      </c>
      <c r="C135" s="18" t="s">
        <v>188</v>
      </c>
      <c r="D135" s="51" t="s">
        <v>194</v>
      </c>
      <c r="E135" s="20"/>
      <c r="F135" s="27" t="s">
        <v>191</v>
      </c>
      <c r="G135" s="32">
        <f>H135+I135</f>
        <v>0</v>
      </c>
      <c r="H135" s="52">
        <v>0</v>
      </c>
      <c r="I135" s="85">
        <f>J135</f>
        <v>0</v>
      </c>
      <c r="J135" s="135">
        <v>0</v>
      </c>
      <c r="K135" s="32" t="e">
        <f>L135+M135</f>
        <v>#REF!</v>
      </c>
      <c r="L135" s="33" t="e">
        <f>#REF!</f>
        <v>#REF!</v>
      </c>
      <c r="M135" s="91"/>
      <c r="N135" s="91"/>
    </row>
    <row r="136" spans="1:14" ht="31.5" x14ac:dyDescent="0.25">
      <c r="A136" s="42"/>
      <c r="B136" s="42"/>
      <c r="C136" s="42"/>
      <c r="D136" s="35"/>
      <c r="E136" s="35" t="s">
        <v>195</v>
      </c>
      <c r="F136" s="14" t="s">
        <v>196</v>
      </c>
      <c r="G136" s="43">
        <f>H136+I136</f>
        <v>19000000</v>
      </c>
      <c r="H136" s="43">
        <f>H138</f>
        <v>0</v>
      </c>
      <c r="I136" s="86">
        <f t="shared" ref="I136:J136" si="56">I138</f>
        <v>19000000</v>
      </c>
      <c r="J136" s="157">
        <f t="shared" si="56"/>
        <v>0</v>
      </c>
      <c r="K136" s="43">
        <f>L136+M136</f>
        <v>0</v>
      </c>
      <c r="L136" s="43">
        <f t="shared" ref="L136" si="57">L138</f>
        <v>0</v>
      </c>
      <c r="M136" s="91"/>
      <c r="N136" s="91"/>
    </row>
    <row r="137" spans="1:14" s="17" customFormat="1" x14ac:dyDescent="0.25">
      <c r="A137" s="24"/>
      <c r="B137" s="24"/>
      <c r="C137" s="24"/>
      <c r="D137" s="26"/>
      <c r="E137" s="26" t="s">
        <v>15</v>
      </c>
      <c r="F137" s="27"/>
      <c r="G137" s="28"/>
      <c r="H137" s="28"/>
      <c r="I137" s="87"/>
      <c r="J137" s="143"/>
      <c r="K137" s="28"/>
      <c r="L137" s="28"/>
      <c r="M137" s="169"/>
      <c r="N137" s="169"/>
    </row>
    <row r="138" spans="1:14" x14ac:dyDescent="0.25">
      <c r="A138" s="18" t="s">
        <v>50</v>
      </c>
      <c r="B138" s="18"/>
      <c r="C138" s="18"/>
      <c r="D138" s="45" t="s">
        <v>51</v>
      </c>
      <c r="E138" s="20"/>
      <c r="F138" s="20"/>
      <c r="G138" s="21">
        <f>H138+I138</f>
        <v>19000000</v>
      </c>
      <c r="H138" s="22">
        <f>H139</f>
        <v>0</v>
      </c>
      <c r="I138" s="67">
        <f t="shared" ref="I138:L139" si="58">I139</f>
        <v>19000000</v>
      </c>
      <c r="J138" s="144">
        <f t="shared" si="58"/>
        <v>0</v>
      </c>
      <c r="K138" s="21">
        <f>L138+M138</f>
        <v>0</v>
      </c>
      <c r="L138" s="22">
        <f t="shared" si="58"/>
        <v>0</v>
      </c>
      <c r="M138" s="91"/>
      <c r="N138" s="91"/>
    </row>
    <row r="139" spans="1:14" x14ac:dyDescent="0.25">
      <c r="A139" s="18" t="s">
        <v>52</v>
      </c>
      <c r="B139" s="18"/>
      <c r="C139" s="18"/>
      <c r="D139" s="45" t="s">
        <v>51</v>
      </c>
      <c r="E139" s="20"/>
      <c r="F139" s="20"/>
      <c r="G139" s="21">
        <f>H139+I139</f>
        <v>19000000</v>
      </c>
      <c r="H139" s="22">
        <f>H140</f>
        <v>0</v>
      </c>
      <c r="I139" s="67">
        <f t="shared" si="58"/>
        <v>19000000</v>
      </c>
      <c r="J139" s="144">
        <f t="shared" si="58"/>
        <v>0</v>
      </c>
      <c r="K139" s="21">
        <f>L139+M139</f>
        <v>0</v>
      </c>
      <c r="L139" s="22">
        <f t="shared" si="58"/>
        <v>0</v>
      </c>
      <c r="M139" s="91"/>
      <c r="N139" s="91"/>
    </row>
    <row r="140" spans="1:14" x14ac:dyDescent="0.25">
      <c r="A140" s="34" t="s">
        <v>197</v>
      </c>
      <c r="B140" s="34" t="s">
        <v>198</v>
      </c>
      <c r="C140" s="34" t="s">
        <v>199</v>
      </c>
      <c r="D140" s="51" t="s">
        <v>200</v>
      </c>
      <c r="E140" s="20"/>
      <c r="F140" s="27"/>
      <c r="G140" s="32">
        <f>H140+I140</f>
        <v>19000000</v>
      </c>
      <c r="H140" s="33">
        <v>0</v>
      </c>
      <c r="I140" s="88">
        <v>19000000</v>
      </c>
      <c r="J140" s="155">
        <v>0</v>
      </c>
      <c r="K140" s="32">
        <f>L140+M140</f>
        <v>0</v>
      </c>
      <c r="L140" s="33"/>
      <c r="M140" s="91"/>
      <c r="N140" s="91"/>
    </row>
    <row r="141" spans="1:14" ht="15" hidden="1" customHeight="1" x14ac:dyDescent="0.25">
      <c r="A141" s="30"/>
      <c r="B141" s="18"/>
      <c r="C141" s="18"/>
      <c r="D141" s="53"/>
      <c r="E141" s="35" t="s">
        <v>201</v>
      </c>
      <c r="F141" s="20"/>
      <c r="G141" s="32"/>
      <c r="H141" s="33"/>
      <c r="I141" s="85"/>
      <c r="J141" s="155"/>
      <c r="K141" s="32"/>
      <c r="L141" s="33"/>
      <c r="M141" s="91"/>
      <c r="N141" s="91"/>
    </row>
    <row r="142" spans="1:14" hidden="1" x14ac:dyDescent="0.25">
      <c r="A142" s="30"/>
      <c r="B142" s="18"/>
      <c r="C142" s="18"/>
      <c r="D142" s="53"/>
      <c r="E142" s="20" t="s">
        <v>15</v>
      </c>
      <c r="F142" s="27"/>
      <c r="G142" s="21"/>
      <c r="H142" s="36"/>
      <c r="I142" s="85"/>
      <c r="J142" s="155"/>
      <c r="K142" s="21"/>
      <c r="L142" s="33"/>
      <c r="M142" s="91"/>
      <c r="N142" s="91"/>
    </row>
    <row r="143" spans="1:14" hidden="1" x14ac:dyDescent="0.25">
      <c r="A143" s="30" t="s">
        <v>50</v>
      </c>
      <c r="B143" s="18"/>
      <c r="C143" s="18"/>
      <c r="D143" s="53" t="s">
        <v>76</v>
      </c>
      <c r="E143" s="20"/>
      <c r="F143" s="27"/>
      <c r="G143" s="21">
        <f>H143+I143</f>
        <v>0</v>
      </c>
      <c r="H143" s="36">
        <v>0</v>
      </c>
      <c r="I143" s="89">
        <f>J143</f>
        <v>0</v>
      </c>
      <c r="J143" s="158">
        <v>0</v>
      </c>
      <c r="K143" s="21" t="e">
        <f>L143+M143</f>
        <v>#REF!</v>
      </c>
      <c r="L143" s="36" t="e">
        <f>#REF!</f>
        <v>#REF!</v>
      </c>
      <c r="M143" s="91"/>
      <c r="N143" s="91"/>
    </row>
    <row r="144" spans="1:14" hidden="1" x14ac:dyDescent="0.25">
      <c r="A144" s="30" t="s">
        <v>64</v>
      </c>
      <c r="B144" s="18" t="s">
        <v>24</v>
      </c>
      <c r="C144" s="18" t="s">
        <v>25</v>
      </c>
      <c r="D144" s="47" t="s">
        <v>202</v>
      </c>
      <c r="E144" s="20"/>
      <c r="F144" s="27"/>
      <c r="G144" s="21">
        <f>H144+I144</f>
        <v>0</v>
      </c>
      <c r="H144" s="36">
        <v>0</v>
      </c>
      <c r="I144" s="89">
        <f>J144</f>
        <v>0</v>
      </c>
      <c r="J144" s="158">
        <v>0</v>
      </c>
      <c r="K144" s="21" t="e">
        <f>L144+M144</f>
        <v>#REF!</v>
      </c>
      <c r="L144" s="36" t="e">
        <f>#REF!</f>
        <v>#REF!</v>
      </c>
      <c r="M144" s="91"/>
      <c r="N144" s="91"/>
    </row>
    <row r="145" spans="1:14" hidden="1" x14ac:dyDescent="0.25">
      <c r="A145" s="34"/>
      <c r="B145" s="34"/>
      <c r="C145" s="34"/>
      <c r="D145" s="80"/>
      <c r="E145" s="35"/>
      <c r="F145" s="27"/>
      <c r="G145" s="21">
        <f>H145+I145</f>
        <v>0</v>
      </c>
      <c r="H145" s="36"/>
      <c r="I145" s="89">
        <f>J145</f>
        <v>0</v>
      </c>
      <c r="J145" s="158">
        <v>0</v>
      </c>
      <c r="K145" s="21" t="e">
        <f>L145+M145</f>
        <v>#REF!</v>
      </c>
      <c r="L145" s="36" t="e">
        <f>#REF!</f>
        <v>#REF!</v>
      </c>
      <c r="M145" s="91"/>
      <c r="N145" s="91"/>
    </row>
    <row r="146" spans="1:14" ht="87.75" hidden="1" customHeight="1" x14ac:dyDescent="0.25">
      <c r="A146" s="42"/>
      <c r="B146" s="42"/>
      <c r="C146" s="42"/>
      <c r="D146" s="35"/>
      <c r="E146" s="35"/>
      <c r="F146" s="27"/>
      <c r="G146" s="43">
        <f>H146+I146</f>
        <v>0</v>
      </c>
      <c r="H146" s="43">
        <f>H148</f>
        <v>0</v>
      </c>
      <c r="I146" s="86">
        <f t="shared" ref="I146:J146" si="59">I148</f>
        <v>0</v>
      </c>
      <c r="J146" s="150">
        <f t="shared" si="59"/>
        <v>0</v>
      </c>
      <c r="K146" s="43">
        <f>L146+M146</f>
        <v>0</v>
      </c>
      <c r="L146" s="43">
        <f t="shared" ref="L146" si="60">L148</f>
        <v>0</v>
      </c>
      <c r="M146" s="91"/>
      <c r="N146" s="91"/>
    </row>
    <row r="147" spans="1:14" s="17" customFormat="1" hidden="1" x14ac:dyDescent="0.25">
      <c r="A147" s="24"/>
      <c r="B147" s="24"/>
      <c r="C147" s="24"/>
      <c r="D147" s="26"/>
      <c r="E147" s="26"/>
      <c r="F147" s="27"/>
      <c r="G147" s="28"/>
      <c r="H147" s="28"/>
      <c r="I147" s="90"/>
      <c r="J147" s="159"/>
      <c r="K147" s="28"/>
      <c r="L147" s="28"/>
      <c r="M147" s="169"/>
      <c r="N147" s="169"/>
    </row>
    <row r="148" spans="1:14" hidden="1" x14ac:dyDescent="0.25">
      <c r="A148" s="18"/>
      <c r="B148" s="18"/>
      <c r="C148" s="18"/>
      <c r="D148" s="64"/>
      <c r="E148" s="20"/>
      <c r="F148" s="20"/>
      <c r="G148" s="21">
        <f>H148+I148</f>
        <v>0</v>
      </c>
      <c r="H148" s="22">
        <f>H149</f>
        <v>0</v>
      </c>
      <c r="I148" s="67">
        <f t="shared" ref="I148:L148" si="61">I149</f>
        <v>0</v>
      </c>
      <c r="J148" s="132">
        <f t="shared" si="61"/>
        <v>0</v>
      </c>
      <c r="K148" s="21">
        <f>L148+M148</f>
        <v>0</v>
      </c>
      <c r="L148" s="22">
        <f t="shared" si="61"/>
        <v>0</v>
      </c>
      <c r="M148" s="91"/>
      <c r="N148" s="91"/>
    </row>
    <row r="149" spans="1:14" hidden="1" x14ac:dyDescent="0.25">
      <c r="A149" s="18"/>
      <c r="B149" s="18"/>
      <c r="C149" s="18"/>
      <c r="D149" s="64"/>
      <c r="E149" s="20"/>
      <c r="F149" s="20"/>
      <c r="G149" s="21">
        <f>H149+I149</f>
        <v>0</v>
      </c>
      <c r="H149" s="22">
        <f>H150</f>
        <v>0</v>
      </c>
      <c r="I149" s="67">
        <f>I154</f>
        <v>0</v>
      </c>
      <c r="J149" s="132">
        <f>J154</f>
        <v>0</v>
      </c>
      <c r="K149" s="21">
        <f>L149+M149</f>
        <v>0</v>
      </c>
      <c r="L149" s="22">
        <f>L154</f>
        <v>0</v>
      </c>
      <c r="M149" s="91"/>
      <c r="N149" s="91"/>
    </row>
    <row r="150" spans="1:14" hidden="1" x14ac:dyDescent="0.25">
      <c r="A150" s="34"/>
      <c r="B150" s="34"/>
      <c r="C150" s="34"/>
      <c r="D150" s="51"/>
      <c r="E150" s="20"/>
      <c r="F150" s="27"/>
      <c r="G150" s="32">
        <f>H150</f>
        <v>0</v>
      </c>
      <c r="H150" s="72"/>
      <c r="I150" s="67"/>
      <c r="J150" s="132"/>
      <c r="K150" s="32">
        <f>L150</f>
        <v>0</v>
      </c>
      <c r="L150" s="22"/>
      <c r="M150" s="91"/>
      <c r="N150" s="91"/>
    </row>
    <row r="151" spans="1:14" ht="57.75" hidden="1" customHeight="1" x14ac:dyDescent="0.25">
      <c r="A151" s="34"/>
      <c r="B151" s="34"/>
      <c r="C151" s="34"/>
      <c r="D151" s="51"/>
      <c r="E151" s="35"/>
      <c r="F151" s="27"/>
      <c r="G151" s="21">
        <f t="shared" ref="G151:G158" si="62">H151+I151</f>
        <v>0</v>
      </c>
      <c r="H151" s="22">
        <f>H152</f>
        <v>0</v>
      </c>
      <c r="I151" s="67">
        <f>I152</f>
        <v>0</v>
      </c>
      <c r="J151" s="132">
        <f>J152</f>
        <v>0</v>
      </c>
      <c r="K151" s="21">
        <f t="shared" ref="K151:K158" si="63">L151+M151</f>
        <v>0</v>
      </c>
      <c r="L151" s="22">
        <f>L152</f>
        <v>0</v>
      </c>
      <c r="M151" s="91"/>
      <c r="N151" s="91"/>
    </row>
    <row r="152" spans="1:14" hidden="1" x14ac:dyDescent="0.25">
      <c r="A152" s="18"/>
      <c r="B152" s="18"/>
      <c r="C152" s="18"/>
      <c r="D152" s="64"/>
      <c r="E152" s="20"/>
      <c r="F152" s="27"/>
      <c r="G152" s="21">
        <f t="shared" si="62"/>
        <v>0</v>
      </c>
      <c r="H152" s="22">
        <f>H153</f>
        <v>0</v>
      </c>
      <c r="I152" s="67"/>
      <c r="J152" s="132"/>
      <c r="K152" s="21">
        <f t="shared" si="63"/>
        <v>0</v>
      </c>
      <c r="L152" s="22"/>
      <c r="M152" s="91"/>
      <c r="N152" s="91"/>
    </row>
    <row r="153" spans="1:14" hidden="1" x14ac:dyDescent="0.25">
      <c r="A153" s="18"/>
      <c r="B153" s="18"/>
      <c r="C153" s="18"/>
      <c r="D153" s="64"/>
      <c r="E153" s="20"/>
      <c r="F153" s="27"/>
      <c r="G153" s="21">
        <f t="shared" si="62"/>
        <v>0</v>
      </c>
      <c r="H153" s="22">
        <f>H154</f>
        <v>0</v>
      </c>
      <c r="I153" s="67"/>
      <c r="J153" s="132"/>
      <c r="K153" s="21">
        <f t="shared" si="63"/>
        <v>0</v>
      </c>
      <c r="L153" s="22"/>
      <c r="M153" s="91"/>
      <c r="N153" s="91"/>
    </row>
    <row r="154" spans="1:14" hidden="1" x14ac:dyDescent="0.25">
      <c r="A154" s="34"/>
      <c r="B154" s="34"/>
      <c r="C154" s="34"/>
      <c r="D154" s="51"/>
      <c r="E154" s="91"/>
      <c r="F154" s="27"/>
      <c r="G154" s="32">
        <f t="shared" si="62"/>
        <v>0</v>
      </c>
      <c r="H154" s="33"/>
      <c r="I154" s="92">
        <v>0</v>
      </c>
      <c r="J154" s="160">
        <v>0</v>
      </c>
      <c r="K154" s="32">
        <f t="shared" si="63"/>
        <v>0</v>
      </c>
      <c r="L154" s="33">
        <v>0</v>
      </c>
      <c r="M154" s="91"/>
      <c r="N154" s="91"/>
    </row>
    <row r="155" spans="1:14" ht="53.25" hidden="1" customHeight="1" x14ac:dyDescent="0.25">
      <c r="A155" s="34"/>
      <c r="B155" s="34"/>
      <c r="C155" s="34"/>
      <c r="D155" s="51"/>
      <c r="E155" s="35"/>
      <c r="F155" s="27"/>
      <c r="G155" s="21">
        <f t="shared" si="62"/>
        <v>0</v>
      </c>
      <c r="H155" s="36">
        <f>H156</f>
        <v>0</v>
      </c>
      <c r="I155" s="85">
        <f>I156</f>
        <v>0</v>
      </c>
      <c r="J155" s="155">
        <f>J156</f>
        <v>0</v>
      </c>
      <c r="K155" s="21">
        <f t="shared" si="63"/>
        <v>0</v>
      </c>
      <c r="L155" s="33">
        <f>L156</f>
        <v>0</v>
      </c>
      <c r="M155" s="91"/>
      <c r="N155" s="91"/>
    </row>
    <row r="156" spans="1:14" hidden="1" x14ac:dyDescent="0.25">
      <c r="A156" s="18"/>
      <c r="B156" s="18"/>
      <c r="C156" s="18"/>
      <c r="D156" s="64"/>
      <c r="E156" s="20"/>
      <c r="F156" s="27"/>
      <c r="G156" s="21">
        <f t="shared" si="62"/>
        <v>0</v>
      </c>
      <c r="H156" s="36">
        <f>H157</f>
        <v>0</v>
      </c>
      <c r="I156" s="85"/>
      <c r="J156" s="155"/>
      <c r="K156" s="21">
        <f t="shared" si="63"/>
        <v>0</v>
      </c>
      <c r="L156" s="33"/>
      <c r="M156" s="91"/>
      <c r="N156" s="91"/>
    </row>
    <row r="157" spans="1:14" hidden="1" x14ac:dyDescent="0.25">
      <c r="A157" s="18"/>
      <c r="B157" s="18"/>
      <c r="C157" s="18"/>
      <c r="D157" s="64"/>
      <c r="E157" s="20"/>
      <c r="F157" s="27"/>
      <c r="G157" s="21">
        <f t="shared" si="62"/>
        <v>0</v>
      </c>
      <c r="H157" s="36">
        <f>H158</f>
        <v>0</v>
      </c>
      <c r="I157" s="85"/>
      <c r="J157" s="161"/>
      <c r="K157" s="21">
        <f t="shared" si="63"/>
        <v>0</v>
      </c>
      <c r="L157" s="33"/>
      <c r="M157" s="91"/>
      <c r="N157" s="91"/>
    </row>
    <row r="158" spans="1:14" hidden="1" x14ac:dyDescent="0.25">
      <c r="A158" s="34"/>
      <c r="B158" s="34"/>
      <c r="C158" s="34"/>
      <c r="D158" s="51"/>
      <c r="E158" s="91"/>
      <c r="F158" s="27"/>
      <c r="G158" s="32">
        <f t="shared" si="62"/>
        <v>0</v>
      </c>
      <c r="H158" s="33"/>
      <c r="I158" s="85"/>
      <c r="J158" s="161"/>
      <c r="K158" s="32">
        <f t="shared" si="63"/>
        <v>0</v>
      </c>
      <c r="L158" s="33"/>
      <c r="M158" s="91"/>
      <c r="N158" s="91"/>
    </row>
    <row r="159" spans="1:14" hidden="1" x14ac:dyDescent="0.25">
      <c r="A159" s="34"/>
      <c r="B159" s="34"/>
      <c r="C159" s="34"/>
      <c r="D159" s="51"/>
      <c r="E159" s="35"/>
      <c r="F159" s="27"/>
      <c r="G159" s="21"/>
      <c r="H159" s="36"/>
      <c r="I159" s="89"/>
      <c r="J159" s="93"/>
      <c r="K159" s="21"/>
      <c r="L159" s="36"/>
      <c r="M159" s="91"/>
      <c r="N159" s="91"/>
    </row>
    <row r="160" spans="1:14" ht="63" hidden="1" customHeight="1" x14ac:dyDescent="0.25">
      <c r="A160" s="42"/>
      <c r="B160" s="42"/>
      <c r="C160" s="42"/>
      <c r="D160" s="35"/>
      <c r="E160" s="35" t="s">
        <v>203</v>
      </c>
      <c r="F160" s="27" t="s">
        <v>204</v>
      </c>
      <c r="G160" s="43">
        <f>H160+I160</f>
        <v>0</v>
      </c>
      <c r="H160" s="43">
        <f>H162</f>
        <v>0</v>
      </c>
      <c r="I160" s="65">
        <f>I162</f>
        <v>0</v>
      </c>
      <c r="J160" s="162">
        <f t="shared" ref="J160" si="64">J162</f>
        <v>0</v>
      </c>
      <c r="K160" s="43" t="e">
        <f>L160+M160</f>
        <v>#REF!</v>
      </c>
      <c r="L160" s="43" t="e">
        <f>L162</f>
        <v>#REF!</v>
      </c>
      <c r="M160" s="91"/>
      <c r="N160" s="91"/>
    </row>
    <row r="161" spans="1:14" ht="18" hidden="1" customHeight="1" x14ac:dyDescent="0.25">
      <c r="A161" s="18" t="s">
        <v>50</v>
      </c>
      <c r="B161" s="18"/>
      <c r="C161" s="18"/>
      <c r="D161" s="64" t="s">
        <v>76</v>
      </c>
      <c r="E161" s="26"/>
      <c r="F161" s="27"/>
      <c r="G161" s="28"/>
      <c r="H161" s="28"/>
      <c r="I161" s="66"/>
      <c r="J161" s="163"/>
      <c r="K161" s="28"/>
      <c r="L161" s="28"/>
      <c r="M161" s="91"/>
      <c r="N161" s="91"/>
    </row>
    <row r="162" spans="1:14" hidden="1" x14ac:dyDescent="0.25">
      <c r="A162" s="18" t="s">
        <v>52</v>
      </c>
      <c r="B162" s="18"/>
      <c r="C162" s="18"/>
      <c r="D162" s="64" t="s">
        <v>76</v>
      </c>
      <c r="E162" s="20"/>
      <c r="F162" s="20"/>
      <c r="G162" s="21">
        <f>H162+I162</f>
        <v>0</v>
      </c>
      <c r="H162" s="22">
        <f>H163</f>
        <v>0</v>
      </c>
      <c r="I162" s="67">
        <f>I164</f>
        <v>0</v>
      </c>
      <c r="J162" s="132">
        <f>J164</f>
        <v>0</v>
      </c>
      <c r="K162" s="21" t="e">
        <f>L162+M162</f>
        <v>#REF!</v>
      </c>
      <c r="L162" s="22" t="e">
        <f>L164</f>
        <v>#REF!</v>
      </c>
      <c r="M162" s="91"/>
      <c r="N162" s="91"/>
    </row>
    <row r="163" spans="1:14" hidden="1" x14ac:dyDescent="0.25">
      <c r="A163" s="18" t="s">
        <v>205</v>
      </c>
      <c r="B163" s="18" t="s">
        <v>206</v>
      </c>
      <c r="C163" s="18" t="s">
        <v>171</v>
      </c>
      <c r="D163" s="53" t="s">
        <v>207</v>
      </c>
      <c r="E163" s="20"/>
      <c r="F163" s="27"/>
      <c r="G163" s="32">
        <f>H163+I163</f>
        <v>0</v>
      </c>
      <c r="H163" s="72">
        <v>0</v>
      </c>
      <c r="I163" s="67">
        <v>0</v>
      </c>
      <c r="J163" s="132">
        <v>0</v>
      </c>
      <c r="K163" s="32">
        <f>L163+M163</f>
        <v>0</v>
      </c>
      <c r="L163" s="22">
        <v>0</v>
      </c>
      <c r="M163" s="91"/>
      <c r="N163" s="91"/>
    </row>
    <row r="164" spans="1:14" hidden="1" x14ac:dyDescent="0.25">
      <c r="A164" s="30" t="s">
        <v>169</v>
      </c>
      <c r="B164" s="18" t="s">
        <v>170</v>
      </c>
      <c r="C164" s="18" t="s">
        <v>208</v>
      </c>
      <c r="D164" s="53" t="s">
        <v>209</v>
      </c>
      <c r="E164" s="20"/>
      <c r="F164" s="27"/>
      <c r="G164" s="32">
        <f>H164+I164</f>
        <v>0</v>
      </c>
      <c r="H164" s="33"/>
      <c r="I164" s="92">
        <f>J164</f>
        <v>0</v>
      </c>
      <c r="J164" s="160">
        <v>0</v>
      </c>
      <c r="K164" s="32" t="e">
        <f>L164+M164</f>
        <v>#REF!</v>
      </c>
      <c r="L164" s="33" t="e">
        <f>#REF!</f>
        <v>#REF!</v>
      </c>
      <c r="M164" s="91"/>
      <c r="N164" s="91"/>
    </row>
    <row r="165" spans="1:14" ht="78.75" x14ac:dyDescent="0.25">
      <c r="A165" s="30"/>
      <c r="B165" s="18"/>
      <c r="C165" s="18"/>
      <c r="D165" s="53"/>
      <c r="E165" s="41" t="s">
        <v>210</v>
      </c>
      <c r="F165" s="14" t="s">
        <v>211</v>
      </c>
      <c r="G165" s="21">
        <f>H165+I165</f>
        <v>181745</v>
      </c>
      <c r="H165" s="36">
        <f>H166</f>
        <v>181745</v>
      </c>
      <c r="I165" s="36">
        <f t="shared" ref="I165:L167" si="65">I166</f>
        <v>0</v>
      </c>
      <c r="J165" s="158">
        <f t="shared" si="65"/>
        <v>0</v>
      </c>
      <c r="K165" s="21">
        <f>L165+M165</f>
        <v>0</v>
      </c>
      <c r="L165" s="36">
        <f t="shared" si="65"/>
        <v>0</v>
      </c>
      <c r="M165" s="91"/>
      <c r="N165" s="91"/>
    </row>
    <row r="166" spans="1:14" x14ac:dyDescent="0.25">
      <c r="A166" s="18" t="s">
        <v>50</v>
      </c>
      <c r="B166" s="18"/>
      <c r="C166" s="18"/>
      <c r="D166" s="45" t="s">
        <v>51</v>
      </c>
      <c r="E166" s="20" t="s">
        <v>15</v>
      </c>
      <c r="F166" s="20"/>
      <c r="G166" s="21">
        <f>H166</f>
        <v>181745</v>
      </c>
      <c r="H166" s="36">
        <f>H167</f>
        <v>181745</v>
      </c>
      <c r="I166" s="36">
        <f t="shared" si="65"/>
        <v>0</v>
      </c>
      <c r="J166" s="158">
        <f t="shared" si="65"/>
        <v>0</v>
      </c>
      <c r="K166" s="21">
        <f>L166</f>
        <v>0</v>
      </c>
      <c r="L166" s="36">
        <f t="shared" si="65"/>
        <v>0</v>
      </c>
      <c r="M166" s="91"/>
      <c r="N166" s="91"/>
    </row>
    <row r="167" spans="1:14" x14ac:dyDescent="0.25">
      <c r="A167" s="18" t="s">
        <v>52</v>
      </c>
      <c r="B167" s="18"/>
      <c r="C167" s="18"/>
      <c r="D167" s="45" t="s">
        <v>51</v>
      </c>
      <c r="E167" s="20"/>
      <c r="F167" s="20"/>
      <c r="G167" s="21">
        <f>H167</f>
        <v>181745</v>
      </c>
      <c r="H167" s="36">
        <f>H168</f>
        <v>181745</v>
      </c>
      <c r="I167" s="36">
        <f t="shared" si="65"/>
        <v>0</v>
      </c>
      <c r="J167" s="158">
        <f t="shared" si="65"/>
        <v>0</v>
      </c>
      <c r="K167" s="21">
        <f>L167</f>
        <v>0</v>
      </c>
      <c r="L167" s="36">
        <f t="shared" si="65"/>
        <v>0</v>
      </c>
      <c r="M167" s="91"/>
      <c r="N167" s="91"/>
    </row>
    <row r="168" spans="1:14" x14ac:dyDescent="0.25">
      <c r="A168" s="30" t="s">
        <v>212</v>
      </c>
      <c r="B168" s="18" t="s">
        <v>213</v>
      </c>
      <c r="C168" s="18" t="s">
        <v>182</v>
      </c>
      <c r="D168" s="53" t="s">
        <v>214</v>
      </c>
      <c r="E168" s="20"/>
      <c r="F168" s="20"/>
      <c r="G168" s="32">
        <f>H168</f>
        <v>181745</v>
      </c>
      <c r="H168" s="33">
        <v>181745</v>
      </c>
      <c r="I168" s="92"/>
      <c r="J168" s="160"/>
      <c r="K168" s="32">
        <f>L168</f>
        <v>0</v>
      </c>
      <c r="L168" s="33"/>
      <c r="M168" s="91"/>
      <c r="N168" s="91"/>
    </row>
    <row r="169" spans="1:14" ht="55.5" hidden="1" customHeight="1" x14ac:dyDescent="0.25">
      <c r="A169" s="30"/>
      <c r="B169" s="18"/>
      <c r="C169" s="18"/>
      <c r="D169" s="53"/>
      <c r="E169" s="35"/>
      <c r="F169" s="20"/>
      <c r="G169" s="21">
        <f t="shared" ref="G169:G171" si="66">H169</f>
        <v>0</v>
      </c>
      <c r="H169" s="36">
        <f>H170</f>
        <v>0</v>
      </c>
      <c r="I169" s="92"/>
      <c r="J169" s="160"/>
      <c r="K169" s="21">
        <f t="shared" ref="K169:K171" si="67">L169</f>
        <v>0</v>
      </c>
      <c r="L169" s="33"/>
      <c r="M169" s="91"/>
      <c r="N169" s="91"/>
    </row>
    <row r="170" spans="1:14" hidden="1" x14ac:dyDescent="0.25">
      <c r="A170" s="30"/>
      <c r="B170" s="18"/>
      <c r="C170" s="18"/>
      <c r="D170" s="53"/>
      <c r="E170" s="20"/>
      <c r="F170" s="20"/>
      <c r="G170" s="32">
        <f t="shared" si="66"/>
        <v>0</v>
      </c>
      <c r="H170" s="33">
        <f>H171</f>
        <v>0</v>
      </c>
      <c r="I170" s="92"/>
      <c r="J170" s="160"/>
      <c r="K170" s="32">
        <f t="shared" si="67"/>
        <v>0</v>
      </c>
      <c r="L170" s="33"/>
      <c r="M170" s="91"/>
      <c r="N170" s="91"/>
    </row>
    <row r="171" spans="1:14" hidden="1" x14ac:dyDescent="0.25">
      <c r="A171" s="30"/>
      <c r="B171" s="18"/>
      <c r="C171" s="18"/>
      <c r="D171" s="53"/>
      <c r="E171" s="20"/>
      <c r="F171" s="20"/>
      <c r="G171" s="32">
        <f t="shared" si="66"/>
        <v>0</v>
      </c>
      <c r="H171" s="33">
        <f>H172</f>
        <v>0</v>
      </c>
      <c r="I171" s="92"/>
      <c r="J171" s="160"/>
      <c r="K171" s="32">
        <f t="shared" si="67"/>
        <v>0</v>
      </c>
      <c r="L171" s="33"/>
      <c r="M171" s="91"/>
      <c r="N171" s="91"/>
    </row>
    <row r="172" spans="1:14" hidden="1" x14ac:dyDescent="0.25">
      <c r="A172" s="30"/>
      <c r="B172" s="18"/>
      <c r="C172" s="18"/>
      <c r="D172" s="47"/>
      <c r="E172" s="20"/>
      <c r="F172" s="20"/>
      <c r="G172" s="32">
        <f>H172</f>
        <v>0</v>
      </c>
      <c r="H172" s="33">
        <v>0</v>
      </c>
      <c r="I172" s="92"/>
      <c r="J172" s="160"/>
      <c r="K172" s="32">
        <f>L172</f>
        <v>0</v>
      </c>
      <c r="L172" s="33"/>
      <c r="M172" s="91"/>
      <c r="N172" s="91"/>
    </row>
    <row r="173" spans="1:14" hidden="1" x14ac:dyDescent="0.25">
      <c r="A173" s="30"/>
      <c r="B173" s="18"/>
      <c r="C173" s="18"/>
      <c r="D173" s="53"/>
      <c r="E173" s="35"/>
      <c r="F173" s="20"/>
      <c r="G173" s="21">
        <f>H173</f>
        <v>0</v>
      </c>
      <c r="H173" s="36">
        <f>H174</f>
        <v>0</v>
      </c>
      <c r="I173" s="92"/>
      <c r="J173" s="160"/>
      <c r="K173" s="21">
        <f>L173</f>
        <v>0</v>
      </c>
      <c r="L173" s="33"/>
      <c r="M173" s="91"/>
      <c r="N173" s="91"/>
    </row>
    <row r="174" spans="1:14" hidden="1" x14ac:dyDescent="0.25">
      <c r="A174" s="30"/>
      <c r="B174" s="18"/>
      <c r="C174" s="18"/>
      <c r="D174" s="53"/>
      <c r="E174" s="20"/>
      <c r="F174" s="20"/>
      <c r="G174" s="21">
        <f>H174</f>
        <v>0</v>
      </c>
      <c r="H174" s="36">
        <f>H175</f>
        <v>0</v>
      </c>
      <c r="I174" s="92"/>
      <c r="J174" s="160"/>
      <c r="K174" s="21">
        <f>L174</f>
        <v>0</v>
      </c>
      <c r="L174" s="33"/>
      <c r="M174" s="91"/>
      <c r="N174" s="91"/>
    </row>
    <row r="175" spans="1:14" hidden="1" x14ac:dyDescent="0.25">
      <c r="A175" s="30"/>
      <c r="B175" s="18"/>
      <c r="C175" s="18"/>
      <c r="D175" s="53"/>
      <c r="E175" s="20"/>
      <c r="F175" s="20"/>
      <c r="G175" s="21">
        <f>H175</f>
        <v>0</v>
      </c>
      <c r="H175" s="36">
        <f>H176</f>
        <v>0</v>
      </c>
      <c r="I175" s="92"/>
      <c r="J175" s="160"/>
      <c r="K175" s="21">
        <f>L175</f>
        <v>0</v>
      </c>
      <c r="L175" s="33"/>
      <c r="M175" s="91"/>
      <c r="N175" s="91"/>
    </row>
    <row r="176" spans="1:14" hidden="1" x14ac:dyDescent="0.25">
      <c r="A176" s="30"/>
      <c r="B176" s="18"/>
      <c r="C176" s="18"/>
      <c r="D176" s="47"/>
      <c r="E176" s="20"/>
      <c r="F176" s="20"/>
      <c r="G176" s="32">
        <f>H176</f>
        <v>0</v>
      </c>
      <c r="H176" s="33">
        <v>0</v>
      </c>
      <c r="I176" s="92"/>
      <c r="J176" s="160"/>
      <c r="K176" s="32">
        <f>L176</f>
        <v>0</v>
      </c>
      <c r="L176" s="33"/>
      <c r="M176" s="91"/>
      <c r="N176" s="91"/>
    </row>
    <row r="177" spans="1:14" ht="45" customHeight="1" x14ac:dyDescent="0.25">
      <c r="A177" s="94"/>
      <c r="B177" s="42"/>
      <c r="C177" s="42"/>
      <c r="D177" s="35"/>
      <c r="E177" s="35" t="s">
        <v>215</v>
      </c>
      <c r="F177" s="27"/>
      <c r="G177" s="43">
        <f>H177+I177</f>
        <v>19255000</v>
      </c>
      <c r="H177" s="43">
        <f>H179</f>
        <v>19255000</v>
      </c>
      <c r="I177" s="86">
        <f>I179</f>
        <v>0</v>
      </c>
      <c r="J177" s="150">
        <f>J179</f>
        <v>0</v>
      </c>
      <c r="K177" s="43">
        <f>L177+M177</f>
        <v>0</v>
      </c>
      <c r="L177" s="43">
        <f>L179</f>
        <v>0</v>
      </c>
      <c r="M177" s="91"/>
      <c r="N177" s="91"/>
    </row>
    <row r="178" spans="1:14" x14ac:dyDescent="0.25">
      <c r="A178" s="24"/>
      <c r="B178" s="24"/>
      <c r="C178" s="24"/>
      <c r="D178" s="26"/>
      <c r="E178" s="26" t="s">
        <v>15</v>
      </c>
      <c r="F178" s="27"/>
      <c r="G178" s="28"/>
      <c r="H178" s="28"/>
      <c r="I178" s="90"/>
      <c r="J178" s="159"/>
      <c r="K178" s="28"/>
      <c r="L178" s="28"/>
      <c r="M178" s="91"/>
      <c r="N178" s="91"/>
    </row>
    <row r="179" spans="1:14" ht="16.5" customHeight="1" x14ac:dyDescent="0.25">
      <c r="A179" s="18" t="s">
        <v>50</v>
      </c>
      <c r="B179" s="18"/>
      <c r="C179" s="18"/>
      <c r="D179" s="45" t="s">
        <v>51</v>
      </c>
      <c r="E179" s="20"/>
      <c r="F179" s="20"/>
      <c r="G179" s="21">
        <f>H179+I179</f>
        <v>19255000</v>
      </c>
      <c r="H179" s="22">
        <f>H180</f>
        <v>19255000</v>
      </c>
      <c r="I179" s="67">
        <f>I180</f>
        <v>0</v>
      </c>
      <c r="J179" s="132">
        <f>J180</f>
        <v>0</v>
      </c>
      <c r="K179" s="21">
        <f>L179+M179</f>
        <v>0</v>
      </c>
      <c r="L179" s="22">
        <f>L180</f>
        <v>0</v>
      </c>
      <c r="M179" s="91"/>
      <c r="N179" s="91"/>
    </row>
    <row r="180" spans="1:14" ht="18" customHeight="1" x14ac:dyDescent="0.25">
      <c r="A180" s="18" t="s">
        <v>52</v>
      </c>
      <c r="B180" s="18"/>
      <c r="C180" s="18"/>
      <c r="D180" s="45" t="s">
        <v>51</v>
      </c>
      <c r="E180" s="20"/>
      <c r="F180" s="20"/>
      <c r="G180" s="21">
        <f>H180+I180</f>
        <v>19255000</v>
      </c>
      <c r="H180" s="22">
        <f>SUM(H181:H189)</f>
        <v>19255000</v>
      </c>
      <c r="I180" s="22">
        <f>SUM(I182:I189)</f>
        <v>0</v>
      </c>
      <c r="J180" s="132">
        <f>SUM(J182:J189)</f>
        <v>0</v>
      </c>
      <c r="K180" s="21">
        <f>L180+M180</f>
        <v>0</v>
      </c>
      <c r="L180" s="22"/>
      <c r="M180" s="91"/>
      <c r="N180" s="91"/>
    </row>
    <row r="181" spans="1:14" s="102" customFormat="1" ht="70.5" customHeight="1" x14ac:dyDescent="0.25">
      <c r="A181" s="95" t="s">
        <v>216</v>
      </c>
      <c r="B181" s="95">
        <v>9800</v>
      </c>
      <c r="C181" s="96" t="s">
        <v>25</v>
      </c>
      <c r="D181" s="97" t="s">
        <v>217</v>
      </c>
      <c r="E181" s="98" t="s">
        <v>218</v>
      </c>
      <c r="F181" s="99" t="s">
        <v>219</v>
      </c>
      <c r="G181" s="100">
        <f t="shared" ref="G181:G182" si="68">H181+I181</f>
        <v>17755000</v>
      </c>
      <c r="H181" s="101">
        <f>'[1]продовж додаток 4'!D19</f>
        <v>17755000</v>
      </c>
      <c r="I181" s="72"/>
      <c r="J181" s="164"/>
      <c r="K181" s="100">
        <f t="shared" ref="K181:K182" si="69">L181+M181</f>
        <v>0</v>
      </c>
      <c r="L181" s="72"/>
      <c r="M181" s="170"/>
      <c r="N181" s="170"/>
    </row>
    <row r="182" spans="1:14" ht="44.25" customHeight="1" x14ac:dyDescent="0.25">
      <c r="A182" s="95" t="s">
        <v>216</v>
      </c>
      <c r="B182" s="95">
        <v>9800</v>
      </c>
      <c r="C182" s="96" t="s">
        <v>25</v>
      </c>
      <c r="D182" s="97" t="s">
        <v>217</v>
      </c>
      <c r="E182" s="103" t="s">
        <v>220</v>
      </c>
      <c r="F182" s="99" t="s">
        <v>221</v>
      </c>
      <c r="G182" s="100">
        <f t="shared" si="68"/>
        <v>500000</v>
      </c>
      <c r="H182" s="101">
        <v>500000</v>
      </c>
      <c r="I182" s="72"/>
      <c r="J182" s="164"/>
      <c r="K182" s="100">
        <f t="shared" si="69"/>
        <v>0</v>
      </c>
      <c r="L182" s="72"/>
      <c r="M182" s="91"/>
      <c r="N182" s="91"/>
    </row>
    <row r="183" spans="1:14" ht="78.75" customHeight="1" x14ac:dyDescent="0.25">
      <c r="A183" s="95" t="s">
        <v>216</v>
      </c>
      <c r="B183" s="95">
        <v>9800</v>
      </c>
      <c r="C183" s="96" t="s">
        <v>25</v>
      </c>
      <c r="D183" s="97" t="s">
        <v>217</v>
      </c>
      <c r="E183" s="41" t="s">
        <v>210</v>
      </c>
      <c r="F183" s="14" t="s">
        <v>211</v>
      </c>
      <c r="G183" s="21">
        <f>H183</f>
        <v>1000000</v>
      </c>
      <c r="H183" s="36">
        <v>1000000</v>
      </c>
      <c r="I183" s="36">
        <f>J183</f>
        <v>0</v>
      </c>
      <c r="J183" s="158"/>
      <c r="K183" s="21">
        <f>L183</f>
        <v>0</v>
      </c>
      <c r="L183" s="36"/>
      <c r="M183" s="91"/>
      <c r="N183" s="91"/>
    </row>
    <row r="184" spans="1:14" ht="43.5" hidden="1" customHeight="1" x14ac:dyDescent="0.25">
      <c r="A184" s="77"/>
      <c r="B184" s="77"/>
      <c r="C184" s="79"/>
      <c r="D184" s="104"/>
      <c r="E184" s="81"/>
      <c r="F184" s="14"/>
      <c r="G184" s="105"/>
      <c r="H184" s="106"/>
      <c r="I184" s="106"/>
      <c r="J184" s="165"/>
      <c r="K184" s="105"/>
      <c r="L184" s="72"/>
      <c r="M184" s="91"/>
      <c r="N184" s="91"/>
    </row>
    <row r="185" spans="1:14" ht="46.5" hidden="1" customHeight="1" x14ac:dyDescent="0.25">
      <c r="A185" s="77"/>
      <c r="B185" s="77"/>
      <c r="C185" s="79"/>
      <c r="D185" s="104"/>
      <c r="E185" s="107"/>
      <c r="F185" s="14"/>
      <c r="G185" s="21"/>
      <c r="H185" s="72"/>
      <c r="I185" s="72"/>
      <c r="J185" s="145"/>
      <c r="K185" s="21"/>
      <c r="L185" s="72"/>
      <c r="M185" s="91"/>
      <c r="N185" s="91"/>
    </row>
    <row r="186" spans="1:14" ht="52.5" hidden="1" customHeight="1" x14ac:dyDescent="0.25">
      <c r="A186" s="77"/>
      <c r="B186" s="77"/>
      <c r="C186" s="79"/>
      <c r="D186" s="53"/>
      <c r="E186" s="41"/>
      <c r="F186" s="14"/>
      <c r="G186" s="21"/>
      <c r="H186" s="72"/>
      <c r="I186" s="72"/>
      <c r="J186" s="145"/>
      <c r="K186" s="21"/>
      <c r="L186" s="72"/>
      <c r="M186" s="91"/>
      <c r="N186" s="91"/>
    </row>
    <row r="187" spans="1:14" ht="66.75" hidden="1" customHeight="1" x14ac:dyDescent="0.25">
      <c r="A187" s="77"/>
      <c r="B187" s="77"/>
      <c r="C187" s="79"/>
      <c r="D187" s="53"/>
      <c r="E187" s="108"/>
      <c r="F187" s="27"/>
      <c r="G187" s="21"/>
      <c r="H187" s="72"/>
      <c r="I187" s="72"/>
      <c r="J187" s="145"/>
      <c r="K187" s="21"/>
      <c r="L187" s="72"/>
      <c r="M187" s="91"/>
      <c r="N187" s="91"/>
    </row>
    <row r="188" spans="1:14" ht="52.5" hidden="1" customHeight="1" x14ac:dyDescent="0.25">
      <c r="A188" s="77"/>
      <c r="B188" s="77"/>
      <c r="C188" s="79"/>
      <c r="D188" s="53"/>
      <c r="E188" s="41"/>
      <c r="F188" s="27"/>
      <c r="G188" s="21"/>
      <c r="H188" s="72"/>
      <c r="I188" s="72"/>
      <c r="J188" s="145"/>
      <c r="K188" s="21"/>
      <c r="L188" s="72"/>
      <c r="M188" s="91"/>
      <c r="N188" s="91"/>
    </row>
    <row r="189" spans="1:14" hidden="1" x14ac:dyDescent="0.25">
      <c r="A189" s="77"/>
      <c r="B189" s="77"/>
      <c r="C189" s="79"/>
      <c r="D189" s="53"/>
      <c r="E189" s="41"/>
      <c r="F189" s="27"/>
      <c r="G189" s="100"/>
      <c r="H189" s="101"/>
      <c r="I189" s="101"/>
      <c r="J189" s="166"/>
      <c r="K189" s="100"/>
      <c r="L189" s="72"/>
      <c r="M189" s="91"/>
      <c r="N189" s="91"/>
    </row>
    <row r="190" spans="1:14" ht="36.75" customHeight="1" x14ac:dyDescent="0.25">
      <c r="A190" s="94"/>
      <c r="B190" s="42"/>
      <c r="C190" s="42"/>
      <c r="D190" s="35"/>
      <c r="E190" s="109" t="s">
        <v>222</v>
      </c>
      <c r="F190" s="99"/>
      <c r="G190" s="21">
        <f>G192</f>
        <v>1137700</v>
      </c>
      <c r="H190" s="22">
        <f>H192</f>
        <v>1137700</v>
      </c>
      <c r="I190" s="22">
        <f>I192</f>
        <v>0</v>
      </c>
      <c r="J190" s="132">
        <f>J192</f>
        <v>0</v>
      </c>
      <c r="K190" s="21">
        <f>K192</f>
        <v>0</v>
      </c>
      <c r="L190" s="22">
        <f>L192</f>
        <v>0</v>
      </c>
      <c r="M190" s="91"/>
      <c r="N190" s="91"/>
    </row>
    <row r="191" spans="1:14" ht="16.5" customHeight="1" x14ac:dyDescent="0.25">
      <c r="A191" s="110"/>
      <c r="B191" s="110"/>
      <c r="C191" s="110"/>
      <c r="D191" s="111"/>
      <c r="E191" s="112" t="s">
        <v>15</v>
      </c>
      <c r="F191" s="14"/>
      <c r="G191" s="21"/>
      <c r="H191" s="72"/>
      <c r="I191" s="72"/>
      <c r="J191" s="145"/>
      <c r="K191" s="21"/>
      <c r="L191" s="72"/>
      <c r="M191" s="91"/>
      <c r="N191" s="91"/>
    </row>
    <row r="192" spans="1:14" ht="21.75" customHeight="1" x14ac:dyDescent="0.25">
      <c r="A192" s="18" t="s">
        <v>50</v>
      </c>
      <c r="B192" s="18"/>
      <c r="C192" s="18"/>
      <c r="D192" s="45" t="s">
        <v>51</v>
      </c>
      <c r="E192" s="113"/>
      <c r="F192" s="14"/>
      <c r="G192" s="21">
        <f>H192+I192</f>
        <v>1137700</v>
      </c>
      <c r="H192" s="72">
        <f t="shared" ref="H192:J192" si="70">H193</f>
        <v>1137700</v>
      </c>
      <c r="I192" s="72">
        <f t="shared" si="70"/>
        <v>0</v>
      </c>
      <c r="J192" s="145">
        <f t="shared" si="70"/>
        <v>0</v>
      </c>
      <c r="K192" s="21">
        <f>L192+M192</f>
        <v>0</v>
      </c>
      <c r="L192" s="72"/>
      <c r="M192" s="91"/>
      <c r="N192" s="91"/>
    </row>
    <row r="193" spans="1:14" ht="20.25" customHeight="1" x14ac:dyDescent="0.25">
      <c r="A193" s="114" t="s">
        <v>52</v>
      </c>
      <c r="B193" s="114"/>
      <c r="C193" s="114"/>
      <c r="D193" s="45" t="s">
        <v>51</v>
      </c>
      <c r="E193" s="115"/>
      <c r="F193" s="116"/>
      <c r="G193" s="105">
        <f>G194</f>
        <v>34000</v>
      </c>
      <c r="H193" s="106">
        <f>H194+H197</f>
        <v>1137700</v>
      </c>
      <c r="I193" s="106">
        <f>I194</f>
        <v>0</v>
      </c>
      <c r="J193" s="165">
        <f>J194</f>
        <v>0</v>
      </c>
      <c r="K193" s="105">
        <f>K194</f>
        <v>0</v>
      </c>
      <c r="L193" s="72"/>
      <c r="M193" s="91"/>
      <c r="N193" s="91"/>
    </row>
    <row r="194" spans="1:14" ht="51" customHeight="1" x14ac:dyDescent="0.25">
      <c r="A194" s="68" t="s">
        <v>64</v>
      </c>
      <c r="B194" s="68">
        <v>9770</v>
      </c>
      <c r="C194" s="69" t="s">
        <v>25</v>
      </c>
      <c r="D194" s="27" t="s">
        <v>26</v>
      </c>
      <c r="E194" s="35" t="s">
        <v>223</v>
      </c>
      <c r="F194" s="14" t="s">
        <v>224</v>
      </c>
      <c r="G194" s="21">
        <f>H194+I194</f>
        <v>34000</v>
      </c>
      <c r="H194" s="72">
        <v>34000</v>
      </c>
      <c r="I194" s="72">
        <f>J194</f>
        <v>0</v>
      </c>
      <c r="J194" s="145">
        <v>0</v>
      </c>
      <c r="K194" s="21">
        <f>L194+M194</f>
        <v>0</v>
      </c>
      <c r="L194" s="72"/>
      <c r="M194" s="91"/>
      <c r="N194" s="91"/>
    </row>
    <row r="195" spans="1:14" ht="72.75" hidden="1" customHeight="1" x14ac:dyDescent="0.25">
      <c r="A195" s="117"/>
      <c r="B195" s="117"/>
      <c r="C195" s="118"/>
      <c r="D195" s="119"/>
      <c r="E195" s="120"/>
      <c r="F195" s="121"/>
      <c r="G195" s="122"/>
      <c r="H195" s="123"/>
      <c r="I195" s="123"/>
      <c r="J195" s="123"/>
      <c r="K195" s="122"/>
      <c r="L195" s="72"/>
      <c r="M195" s="91"/>
      <c r="N195" s="91"/>
    </row>
    <row r="196" spans="1:14" ht="72.75" hidden="1" customHeight="1" x14ac:dyDescent="0.25">
      <c r="A196" s="117"/>
      <c r="B196" s="117"/>
      <c r="C196" s="118"/>
      <c r="D196" s="119"/>
      <c r="E196" s="120"/>
      <c r="F196" s="121"/>
      <c r="G196" s="122"/>
      <c r="H196" s="123"/>
      <c r="I196" s="123"/>
      <c r="J196" s="123"/>
      <c r="K196" s="122"/>
      <c r="L196" s="72"/>
      <c r="M196" s="91"/>
      <c r="N196" s="91"/>
    </row>
    <row r="197" spans="1:14" ht="72.75" customHeight="1" x14ac:dyDescent="0.25">
      <c r="A197" s="117"/>
      <c r="B197" s="68">
        <v>9770</v>
      </c>
      <c r="C197" s="69" t="s">
        <v>25</v>
      </c>
      <c r="D197" s="27" t="s">
        <v>26</v>
      </c>
      <c r="E197" s="47" t="s">
        <v>184</v>
      </c>
      <c r="F197" s="124" t="s">
        <v>185</v>
      </c>
      <c r="G197" s="21">
        <f>H197+I197</f>
        <v>1103700</v>
      </c>
      <c r="H197" s="72">
        <v>1103700</v>
      </c>
      <c r="I197" s="72">
        <f>J197</f>
        <v>0</v>
      </c>
      <c r="J197" s="145">
        <v>0</v>
      </c>
      <c r="K197" s="21">
        <f>L197+M197</f>
        <v>0</v>
      </c>
      <c r="L197" s="72"/>
      <c r="M197" s="91"/>
      <c r="N197" s="91"/>
    </row>
    <row r="198" spans="1:14" s="9" customFormat="1" x14ac:dyDescent="0.25">
      <c r="A198" s="125" t="s">
        <v>225</v>
      </c>
      <c r="B198" s="125" t="s">
        <v>225</v>
      </c>
      <c r="C198" s="125" t="s">
        <v>225</v>
      </c>
      <c r="D198" s="126" t="s">
        <v>226</v>
      </c>
      <c r="E198" s="125" t="s">
        <v>225</v>
      </c>
      <c r="F198" s="99" t="s">
        <v>225</v>
      </c>
      <c r="G198" s="127">
        <f>H198+I198</f>
        <v>106920928</v>
      </c>
      <c r="H198" s="127">
        <f>H190+H177+H136+H126+H121+H109+H104+H85+H71+H51+H36+H24+H12+H165+H18+H116</f>
        <v>77343826</v>
      </c>
      <c r="I198" s="127">
        <f>I160+I136+I121+I90+I177+I104+I21+I51+I109+I116+I18+I165+I24</f>
        <v>29577102</v>
      </c>
      <c r="J198" s="167">
        <f>J160+J136+J121+J90+J177+J104+J21+J51+J109+J116+J18+J165+J24</f>
        <v>10577102</v>
      </c>
      <c r="K198" s="127" t="e">
        <f>L198+M198</f>
        <v>#REF!</v>
      </c>
      <c r="L198" s="171" t="e">
        <f>L160+L136+L121+L90+L177+L104+L21+L51+L109+L116+L18+L165+L24</f>
        <v>#REF!</v>
      </c>
      <c r="M198" s="168"/>
      <c r="N198" s="168"/>
    </row>
    <row r="202" spans="1:14" s="9" customFormat="1" x14ac:dyDescent="0.25">
      <c r="B202" s="128" t="s">
        <v>229</v>
      </c>
      <c r="E202" s="128" t="s">
        <v>230</v>
      </c>
    </row>
    <row r="203" spans="1:14" x14ac:dyDescent="0.25">
      <c r="A203" s="2"/>
      <c r="B203" s="128"/>
      <c r="C203" s="2"/>
      <c r="F203" s="2"/>
      <c r="G203" s="2"/>
      <c r="H203" s="11"/>
      <c r="I203" s="129"/>
      <c r="J203" s="130"/>
      <c r="K203" s="2"/>
      <c r="L203" s="129"/>
    </row>
    <row r="204" spans="1:14" x14ac:dyDescent="0.25">
      <c r="F204" s="2"/>
      <c r="G204" s="2"/>
      <c r="K204" s="2"/>
    </row>
    <row r="205" spans="1:14" x14ac:dyDescent="0.25">
      <c r="F205" s="2"/>
      <c r="I205" s="3"/>
      <c r="J205" s="3"/>
      <c r="L205" s="3"/>
    </row>
  </sheetData>
  <mergeCells count="16">
    <mergeCell ref="O9:O10"/>
    <mergeCell ref="P9:P10"/>
    <mergeCell ref="F9:F10"/>
    <mergeCell ref="G9:G10"/>
    <mergeCell ref="H9:H10"/>
    <mergeCell ref="K9:K10"/>
    <mergeCell ref="L9:L10"/>
    <mergeCell ref="M9:N9"/>
    <mergeCell ref="A9:A10"/>
    <mergeCell ref="B9:B10"/>
    <mergeCell ref="C9:C10"/>
    <mergeCell ref="D9:D10"/>
    <mergeCell ref="I9:J9"/>
    <mergeCell ref="E9:E10"/>
    <mergeCell ref="A6:B6"/>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User</dc:creator>
  <cp:lastModifiedBy>User User</cp:lastModifiedBy>
  <dcterms:created xsi:type="dcterms:W3CDTF">2026-04-16T11:50:41Z</dcterms:created>
  <dcterms:modified xsi:type="dcterms:W3CDTF">2026-04-16T14:08:44Z</dcterms:modified>
</cp:coreProperties>
</file>